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6" i="1" l="1"/>
  <c r="N6" i="1"/>
  <c r="D6" i="1"/>
  <c r="L6" i="1"/>
  <c r="L7" i="1"/>
  <c r="Q7" i="1"/>
  <c r="D7" i="1"/>
  <c r="N7" i="1"/>
  <c r="J7" i="1"/>
  <c r="J8" i="1"/>
  <c r="D8" i="1"/>
  <c r="N8" i="1"/>
  <c r="L8" i="1"/>
  <c r="Q8" i="1"/>
  <c r="N9" i="1"/>
  <c r="L9" i="1"/>
  <c r="Q9" i="1"/>
  <c r="D9" i="1"/>
  <c r="J9" i="1"/>
  <c r="N10" i="1"/>
  <c r="L10" i="1"/>
  <c r="Q10" i="1"/>
  <c r="J10" i="1"/>
  <c r="D10" i="1"/>
  <c r="Q11" i="1"/>
  <c r="J11" i="1"/>
  <c r="D11" i="1"/>
  <c r="N11" i="1"/>
  <c r="L11" i="1"/>
  <c r="D12" i="1"/>
  <c r="J12" i="1"/>
  <c r="N12" i="1"/>
  <c r="L12" i="1"/>
  <c r="Q12" i="1"/>
  <c r="D13" i="1"/>
  <c r="L13" i="1"/>
  <c r="J13" i="1"/>
  <c r="N13" i="1"/>
  <c r="Q13" i="1"/>
  <c r="I6" i="1"/>
  <c r="F6" i="1"/>
  <c r="H6" i="1"/>
  <c r="K6" i="1"/>
  <c r="I11" i="1"/>
  <c r="F11" i="1"/>
  <c r="H11" i="1"/>
  <c r="K11" i="1"/>
  <c r="I10" i="1"/>
  <c r="F10" i="1"/>
  <c r="H10" i="1"/>
  <c r="K10" i="1"/>
  <c r="I8" i="1"/>
  <c r="F8" i="1"/>
  <c r="H8" i="1"/>
  <c r="K8" i="1"/>
  <c r="K7" i="1"/>
  <c r="F7" i="1"/>
  <c r="H7" i="1"/>
  <c r="I7" i="1"/>
  <c r="K9" i="1"/>
  <c r="F9" i="1"/>
  <c r="H9" i="1"/>
  <c r="I9" i="1"/>
  <c r="I13" i="1"/>
  <c r="F13" i="1"/>
  <c r="H13" i="1"/>
  <c r="K13" i="1"/>
  <c r="I12" i="1"/>
  <c r="F12" i="1"/>
  <c r="H12" i="1"/>
  <c r="K12" i="1"/>
</calcChain>
</file>

<file path=xl/sharedStrings.xml><?xml version="1.0" encoding="utf-8"?>
<sst xmlns="http://schemas.openxmlformats.org/spreadsheetml/2006/main" count="40" uniqueCount="33">
  <si>
    <t xml:space="preserve">الأسم </t>
  </si>
  <si>
    <t>الاستحقاقات</t>
  </si>
  <si>
    <t xml:space="preserve">اجمالى </t>
  </si>
  <si>
    <t xml:space="preserve">الاستقطاعات </t>
  </si>
  <si>
    <t xml:space="preserve">اساسى </t>
  </si>
  <si>
    <t>حافز</t>
  </si>
  <si>
    <t>بدلات</t>
  </si>
  <si>
    <t>بونص</t>
  </si>
  <si>
    <t>اضافى</t>
  </si>
  <si>
    <t>سهرات</t>
  </si>
  <si>
    <t>حصه</t>
  </si>
  <si>
    <t xml:space="preserve">حصه </t>
  </si>
  <si>
    <t xml:space="preserve">كسب عمل </t>
  </si>
  <si>
    <t xml:space="preserve">غياب باذن </t>
  </si>
  <si>
    <t xml:space="preserve">غياب بدون اذن </t>
  </si>
  <si>
    <t>الايام</t>
  </si>
  <si>
    <t xml:space="preserve">القيمة </t>
  </si>
  <si>
    <t>الساعات</t>
  </si>
  <si>
    <t xml:space="preserve">الشركة </t>
  </si>
  <si>
    <t>الهيئه</t>
  </si>
  <si>
    <t>اساسى</t>
  </si>
  <si>
    <t>ابراهيم احمد عطية محمد</t>
  </si>
  <si>
    <t>ابراهيم عامر ابوسريع رضوان</t>
  </si>
  <si>
    <t>ابراهيم كرم عاشور</t>
  </si>
  <si>
    <t>احمد ابراهيم عبدالحميد عبدالعزيز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</si>
  <si>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</si>
  <si>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</si>
  <si>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</si>
  <si>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</si>
  <si>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الاساسى</t>
  </si>
  <si>
    <t xml:space="preserve">اليوم الاول </t>
  </si>
  <si>
    <t xml:space="preserve">اليوم الثانى </t>
  </si>
  <si>
    <t>اليوم الثالث فيما فوق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</si>
</sst>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auto="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ash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" fontId="2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textRotation="90"/>
    </xf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textRotation="90"/>
    </xf>
    <xf numFmtId="1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textRotation="90"/>
    </xf>
    <xf numFmtId="1" fontId="4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 vertical="center"/>
    </xf>
    <xf numFmtId="1" fontId="0" fillId="0" borderId="8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Salaries%2031-3-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تبات"/>
      <sheetName val="اخرى"/>
      <sheetName val="فبراير2014"/>
      <sheetName val="تامينات"/>
      <sheetName val="سهرات"/>
      <sheetName val="سلف"/>
      <sheetName val="mo'men"/>
      <sheetName val="MyDate"/>
    </sheetNames>
    <sheetDataSet>
      <sheetData sheetId="0"/>
      <sheetData sheetId="1"/>
      <sheetData sheetId="2"/>
      <sheetData sheetId="3">
        <row r="2">
          <cell r="A2">
            <v>439</v>
          </cell>
        </row>
        <row r="4">
          <cell r="A4" t="str">
            <v>م</v>
          </cell>
        </row>
        <row r="8">
          <cell r="A8">
            <v>1</v>
          </cell>
          <cell r="F8">
            <v>660</v>
          </cell>
          <cell r="G8" t="str">
            <v>ابراهيم احمد عطية محمد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F9">
            <v>468</v>
          </cell>
          <cell r="G9" t="str">
            <v>ابراهيم عامر ابوسريع رضوان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F10">
            <v>616</v>
          </cell>
          <cell r="G10" t="str">
            <v>ابراهيم كرم عاشور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F11">
            <v>687</v>
          </cell>
          <cell r="G11" t="str">
            <v>احمد ابراهيم عبدالحميد عبدالعزيز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F12">
            <v>81</v>
          </cell>
          <cell r="G12" t="str">
            <v>احمد اسماعيل حامد</v>
          </cell>
          <cell r="H12">
            <v>275</v>
          </cell>
          <cell r="I12">
            <v>330</v>
          </cell>
          <cell r="J12">
            <v>150.69999999999999</v>
          </cell>
          <cell r="K12">
            <v>74.799999999999983</v>
          </cell>
          <cell r="L12">
            <v>225.49999999999997</v>
          </cell>
        </row>
        <row r="13">
          <cell r="F13">
            <v>588</v>
          </cell>
          <cell r="G13" t="str">
            <v>احمد اشرف سيد على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F14">
            <v>589</v>
          </cell>
          <cell r="G14" t="str">
            <v>احمد جمال خلف الله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F15">
            <v>603</v>
          </cell>
          <cell r="G15" t="str">
            <v>احمد جمال عبد السلام محمود</v>
          </cell>
          <cell r="H15">
            <v>200</v>
          </cell>
          <cell r="I15">
            <v>250</v>
          </cell>
          <cell r="J15">
            <v>112</v>
          </cell>
          <cell r="K15">
            <v>55.5</v>
          </cell>
          <cell r="L15">
            <v>167.5</v>
          </cell>
        </row>
        <row r="16">
          <cell r="F16">
            <v>648</v>
          </cell>
          <cell r="G16" t="str">
            <v>احمد حسنى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654</v>
          </cell>
          <cell r="G17" t="str">
            <v>احمد حمدى سيد محمد محمود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F18">
            <v>104</v>
          </cell>
          <cell r="G18" t="str">
            <v>احمد ذكي ابراهيم</v>
          </cell>
          <cell r="H18">
            <v>275</v>
          </cell>
          <cell r="I18">
            <v>330</v>
          </cell>
          <cell r="J18">
            <v>150.69999999999999</v>
          </cell>
          <cell r="K18">
            <v>74.799999999999983</v>
          </cell>
          <cell r="L18">
            <v>225.49999999999997</v>
          </cell>
        </row>
        <row r="19">
          <cell r="F19">
            <v>668</v>
          </cell>
          <cell r="G19" t="str">
            <v>احمد عبد الفتاح مبارك حسن حنطور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F20">
            <v>592</v>
          </cell>
          <cell r="G20" t="str">
            <v>احمد عصام عبداللطيف فرحات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48</v>
          </cell>
          <cell r="G21" t="str">
            <v>احمد عمر محمد</v>
          </cell>
          <cell r="H21">
            <v>330</v>
          </cell>
          <cell r="I21">
            <v>275</v>
          </cell>
          <cell r="J21">
            <v>151.80000000000001</v>
          </cell>
          <cell r="K21">
            <v>76.45</v>
          </cell>
          <cell r="L21">
            <v>228.25</v>
          </cell>
        </row>
        <row r="22">
          <cell r="F22">
            <v>617</v>
          </cell>
          <cell r="G22" t="str">
            <v>احمد فرحات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F23">
            <v>691</v>
          </cell>
          <cell r="G23" t="str">
            <v>احمد محمد رمضان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F24">
            <v>697</v>
          </cell>
          <cell r="G24" t="str">
            <v>احمد محمد سعيد واعر عبد المطلب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F25">
            <v>41</v>
          </cell>
          <cell r="G25" t="str">
            <v>احمد محمد عبد الحميد محمدحسن</v>
          </cell>
          <cell r="H25">
            <v>400</v>
          </cell>
          <cell r="I25">
            <v>500</v>
          </cell>
          <cell r="J25">
            <v>224</v>
          </cell>
          <cell r="K25">
            <v>111</v>
          </cell>
          <cell r="L25">
            <v>335</v>
          </cell>
        </row>
        <row r="26">
          <cell r="F26">
            <v>49</v>
          </cell>
          <cell r="G26" t="str">
            <v>احمد محمد محمود</v>
          </cell>
          <cell r="H26">
            <v>330</v>
          </cell>
          <cell r="I26">
            <v>385</v>
          </cell>
          <cell r="J26">
            <v>178.2</v>
          </cell>
          <cell r="K26">
            <v>88.550000000000011</v>
          </cell>
          <cell r="L26">
            <v>266.75</v>
          </cell>
        </row>
        <row r="27">
          <cell r="F27">
            <v>90</v>
          </cell>
          <cell r="G27" t="str">
            <v>احمد محمد مصطفي</v>
          </cell>
          <cell r="H27">
            <v>275</v>
          </cell>
          <cell r="I27">
            <v>330</v>
          </cell>
          <cell r="J27">
            <v>150.69999999999999</v>
          </cell>
          <cell r="K27">
            <v>74.799999999999983</v>
          </cell>
          <cell r="L27">
            <v>225.49999999999997</v>
          </cell>
        </row>
        <row r="28">
          <cell r="F28">
            <v>102</v>
          </cell>
          <cell r="G28" t="str">
            <v>احمد محمد مكاوي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F29">
            <v>680</v>
          </cell>
          <cell r="G29" t="str">
            <v>احمد هاشم احمد متولى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F30">
            <v>694</v>
          </cell>
          <cell r="G30" t="str">
            <v>احمد يوسف محمد عبد الدايم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F31">
            <v>93</v>
          </cell>
          <cell r="G31" t="str">
            <v>اسامه حنفي محمود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F32">
            <v>604</v>
          </cell>
          <cell r="G32" t="str">
            <v>اسلام جوهر ادريس عبدالله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F33">
            <v>632</v>
          </cell>
          <cell r="G33" t="str">
            <v>اسلام خالد معوض مرعى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F34">
            <v>591</v>
          </cell>
          <cell r="G34" t="str">
            <v>اسلام طارق مفيد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F35">
            <v>34</v>
          </cell>
          <cell r="G35" t="str">
            <v>اشرف محمد فرحات</v>
          </cell>
          <cell r="H35">
            <v>385</v>
          </cell>
          <cell r="I35">
            <v>440</v>
          </cell>
          <cell r="J35">
            <v>205.7</v>
          </cell>
          <cell r="K35">
            <v>102.3</v>
          </cell>
          <cell r="L35">
            <v>308</v>
          </cell>
        </row>
        <row r="36">
          <cell r="F36">
            <v>621</v>
          </cell>
          <cell r="G36" t="str">
            <v>اشرف يغدادى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F37">
            <v>249</v>
          </cell>
          <cell r="G37" t="str">
            <v>اللافى عبد اللطيف على</v>
          </cell>
          <cell r="H37">
            <v>220</v>
          </cell>
          <cell r="I37">
            <v>275</v>
          </cell>
          <cell r="J37">
            <v>123.2</v>
          </cell>
          <cell r="K37">
            <v>61.05</v>
          </cell>
          <cell r="L37">
            <v>184.25</v>
          </cell>
        </row>
        <row r="38">
          <cell r="F38">
            <v>681</v>
          </cell>
          <cell r="G38" t="str">
            <v>امير رمضان عبد الرحمن الصاوى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F39">
            <v>82</v>
          </cell>
          <cell r="G39" t="str">
            <v>امير صلاح الطيب سويلم</v>
          </cell>
          <cell r="H39">
            <v>330</v>
          </cell>
          <cell r="I39">
            <v>0</v>
          </cell>
          <cell r="J39">
            <v>85.8</v>
          </cell>
          <cell r="K39">
            <v>46.2</v>
          </cell>
          <cell r="L39">
            <v>132</v>
          </cell>
        </row>
        <row r="40">
          <cell r="F40">
            <v>496</v>
          </cell>
          <cell r="G40" t="str">
            <v>امين مسعود عبد الرازق (حموده)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F41">
            <v>629</v>
          </cell>
          <cell r="G41" t="str">
            <v>ايمن ابراهيم محمد عبد العظيم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F42">
            <v>60</v>
          </cell>
          <cell r="G42" t="str">
            <v>ايمن احمد عبد المنعم</v>
          </cell>
          <cell r="H42">
            <v>385</v>
          </cell>
          <cell r="I42">
            <v>495</v>
          </cell>
          <cell r="J42">
            <v>218.89999999999998</v>
          </cell>
          <cell r="K42">
            <v>108.35</v>
          </cell>
          <cell r="L42">
            <v>327.25</v>
          </cell>
        </row>
        <row r="43">
          <cell r="F43">
            <v>19</v>
          </cell>
          <cell r="G43" t="str">
            <v>ايمن عبدالله ابراهيم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F44">
            <v>624</v>
          </cell>
          <cell r="G44" t="str">
            <v>ايهاب ابراهيم عبد الملك غبريال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F45">
            <v>185</v>
          </cell>
          <cell r="G45" t="str">
            <v>إسلام سعيد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F46">
            <v>188</v>
          </cell>
          <cell r="G46" t="str">
            <v>إكرامى فؤاد عبد الموجود</v>
          </cell>
          <cell r="H46">
            <v>330</v>
          </cell>
          <cell r="I46">
            <v>385</v>
          </cell>
          <cell r="J46">
            <v>178.2</v>
          </cell>
          <cell r="K46">
            <v>88.550000000000011</v>
          </cell>
          <cell r="L46">
            <v>266.75</v>
          </cell>
        </row>
        <row r="47">
          <cell r="F47">
            <v>303</v>
          </cell>
          <cell r="G47" t="str">
            <v>أباظة  محمد رشاد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F48">
            <v>166</v>
          </cell>
          <cell r="G48" t="str">
            <v>أبراهيم محمد فرحات</v>
          </cell>
          <cell r="H48">
            <v>330</v>
          </cell>
          <cell r="I48">
            <v>220</v>
          </cell>
          <cell r="J48">
            <v>138.6</v>
          </cell>
          <cell r="K48">
            <v>70.400000000000006</v>
          </cell>
          <cell r="L48">
            <v>209</v>
          </cell>
        </row>
        <row r="49">
          <cell r="F49">
            <v>269</v>
          </cell>
          <cell r="G49" t="str">
            <v>أحمد السيد الطيرى</v>
          </cell>
          <cell r="H49">
            <v>183</v>
          </cell>
          <cell r="I49">
            <v>30</v>
          </cell>
          <cell r="J49">
            <v>54.78</v>
          </cell>
          <cell r="K49">
            <v>28.919999999999998</v>
          </cell>
          <cell r="L49">
            <v>83.7</v>
          </cell>
        </row>
        <row r="50">
          <cell r="F50">
            <v>509</v>
          </cell>
          <cell r="G50" t="str">
            <v>أحمد السيد محمد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F51">
            <v>494</v>
          </cell>
          <cell r="G51" t="str">
            <v>أحمد المحمدى الصعيدى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F52">
            <v>172</v>
          </cell>
          <cell r="G52" t="str">
            <v>أحمد النبراوى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F53">
            <v>112</v>
          </cell>
          <cell r="G53" t="str">
            <v>أحمد إسماعيل محمدى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F54">
            <v>319</v>
          </cell>
          <cell r="G54" t="str">
            <v>أحمد أبو بكر حنفى أحمد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F55">
            <v>405</v>
          </cell>
          <cell r="G55" t="str">
            <v>أحمد تايب ناجى غضبان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F56">
            <v>422</v>
          </cell>
          <cell r="G56" t="str">
            <v>أحمد جبريل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F57">
            <v>147</v>
          </cell>
          <cell r="G57" t="str">
            <v>أحمد جعفر محمد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F58">
            <v>193</v>
          </cell>
          <cell r="G58" t="str">
            <v>أحمد جلال توفيق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F59">
            <v>541</v>
          </cell>
          <cell r="G59" t="str">
            <v>أحمد جمال محمد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F60">
            <v>475</v>
          </cell>
          <cell r="G60" t="str">
            <v>أحمد حجاج محمد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F61">
            <v>529</v>
          </cell>
          <cell r="G61" t="str">
            <v>أحمد حمدى زروزور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F62">
            <v>379</v>
          </cell>
          <cell r="G62" t="str">
            <v>أحمد ربيع خميس</v>
          </cell>
          <cell r="H62">
            <v>385</v>
          </cell>
          <cell r="I62">
            <v>440</v>
          </cell>
          <cell r="J62">
            <v>205.7</v>
          </cell>
          <cell r="K62">
            <v>102.3</v>
          </cell>
          <cell r="L62">
            <v>308</v>
          </cell>
        </row>
        <row r="63">
          <cell r="F63">
            <v>459</v>
          </cell>
          <cell r="G63" t="str">
            <v>أحمد ربيع محمد جاد</v>
          </cell>
          <cell r="H63">
            <v>330</v>
          </cell>
          <cell r="I63">
            <v>275</v>
          </cell>
          <cell r="J63">
            <v>151.80000000000001</v>
          </cell>
          <cell r="K63">
            <v>76.45</v>
          </cell>
          <cell r="L63">
            <v>228.25</v>
          </cell>
        </row>
        <row r="64">
          <cell r="F64">
            <v>291</v>
          </cell>
          <cell r="G64" t="str">
            <v>أحمد سعيد محمود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F65">
            <v>307</v>
          </cell>
          <cell r="G65" t="str">
            <v>أحمد صبحى فرج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F66">
            <v>245</v>
          </cell>
          <cell r="G66" t="str">
            <v>أحمد طه على</v>
          </cell>
          <cell r="H66">
            <v>165</v>
          </cell>
          <cell r="I66">
            <v>27.5</v>
          </cell>
          <cell r="J66">
            <v>49.5</v>
          </cell>
          <cell r="K66">
            <v>26.125</v>
          </cell>
          <cell r="L66">
            <v>75.625</v>
          </cell>
        </row>
        <row r="67">
          <cell r="F67">
            <v>268</v>
          </cell>
          <cell r="G67" t="str">
            <v>أحمد عبد الباقى عيد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F68">
            <v>204</v>
          </cell>
          <cell r="G68" t="str">
            <v>أحمد عبد السلام الجمل</v>
          </cell>
          <cell r="H68">
            <v>385</v>
          </cell>
          <cell r="I68">
            <v>110</v>
          </cell>
          <cell r="J68">
            <v>126.5</v>
          </cell>
          <cell r="K68">
            <v>66</v>
          </cell>
          <cell r="L68">
            <v>192.5</v>
          </cell>
        </row>
        <row r="69">
          <cell r="F69">
            <v>356</v>
          </cell>
          <cell r="G69" t="str">
            <v>أحمد عبد الله السيد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F70">
            <v>645</v>
          </cell>
          <cell r="G70" t="str">
            <v>أحمد عبد المحسن ابو العلا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F71">
            <v>352</v>
          </cell>
          <cell r="G71" t="str">
            <v>أحمد عبد المحسن الصعيدى</v>
          </cell>
          <cell r="H71">
            <v>220</v>
          </cell>
          <cell r="I71">
            <v>165</v>
          </cell>
          <cell r="J71">
            <v>96.8</v>
          </cell>
          <cell r="K71">
            <v>48.949999999999996</v>
          </cell>
          <cell r="L71">
            <v>145.75</v>
          </cell>
        </row>
        <row r="72">
          <cell r="F72">
            <v>535</v>
          </cell>
          <cell r="G72" t="str">
            <v>أحمد عطا زكى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F73">
            <v>151</v>
          </cell>
          <cell r="G73" t="str">
            <v>أحمد على صديق</v>
          </cell>
          <cell r="H73">
            <v>275</v>
          </cell>
          <cell r="I73">
            <v>275</v>
          </cell>
          <cell r="J73">
            <v>137.5</v>
          </cell>
          <cell r="K73">
            <v>68.75</v>
          </cell>
          <cell r="L73">
            <v>206.25</v>
          </cell>
        </row>
        <row r="74">
          <cell r="F74">
            <v>428</v>
          </cell>
          <cell r="G74" t="str">
            <v>أحمد فاروق غطاطى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F75">
            <v>497</v>
          </cell>
          <cell r="G75" t="str">
            <v>أحمد فرج سليم سليم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F76">
            <v>524</v>
          </cell>
          <cell r="G76" t="str">
            <v>أحمد فريد السيسى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F77">
            <v>377</v>
          </cell>
          <cell r="G77" t="str">
            <v>أحمد قاسم الشيمى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F78">
            <v>304</v>
          </cell>
          <cell r="G78" t="str">
            <v>أحمد لطفى سيد عفيفي</v>
          </cell>
          <cell r="H78">
            <v>200</v>
          </cell>
          <cell r="I78">
            <v>300</v>
          </cell>
          <cell r="J78">
            <v>124</v>
          </cell>
          <cell r="K78">
            <v>61</v>
          </cell>
          <cell r="L78">
            <v>185</v>
          </cell>
        </row>
        <row r="79">
          <cell r="F79">
            <v>221</v>
          </cell>
          <cell r="G79" t="str">
            <v>أحمد مبروك ربيع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F80">
            <v>476</v>
          </cell>
          <cell r="G80" t="str">
            <v>أحمد محمد  أبو نعامة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F81">
            <v>202</v>
          </cell>
          <cell r="G81" t="str">
            <v>أحمد محمد حسين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F82">
            <v>300</v>
          </cell>
          <cell r="G82" t="str">
            <v>أحمد محمد كشكش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F83">
            <v>338</v>
          </cell>
          <cell r="G83" t="str">
            <v>أحمد محمود حسين الشناوى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F84">
            <v>220</v>
          </cell>
          <cell r="G84" t="str">
            <v>أحمد نصر سلامة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F85">
            <v>283</v>
          </cell>
          <cell r="G85" t="str">
            <v>أحمد نيازى عبدالسيد عبد الربو</v>
          </cell>
          <cell r="H85">
            <v>220</v>
          </cell>
          <cell r="I85">
            <v>220</v>
          </cell>
          <cell r="J85">
            <v>110</v>
          </cell>
          <cell r="K85">
            <v>55</v>
          </cell>
          <cell r="L85">
            <v>165</v>
          </cell>
        </row>
        <row r="86">
          <cell r="F86">
            <v>218</v>
          </cell>
          <cell r="G86" t="str">
            <v>أسامة محمد عبده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F87">
            <v>540</v>
          </cell>
          <cell r="G87" t="str">
            <v>أسلام عبدالناصر عبدالفتاح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F88">
            <v>467</v>
          </cell>
          <cell r="G88" t="str">
            <v>أسلام محمود فتحى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F89">
            <v>316</v>
          </cell>
          <cell r="G89" t="str">
            <v>أشرف خليل محمد على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F90">
            <v>62</v>
          </cell>
          <cell r="G90" t="str">
            <v>أشرف عادل محمد عبدالعزيز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F91">
            <v>195</v>
          </cell>
          <cell r="G91" t="str">
            <v>أشرف عبد الوهاب جبة</v>
          </cell>
          <cell r="H91">
            <v>330</v>
          </cell>
          <cell r="I91">
            <v>440</v>
          </cell>
          <cell r="J91">
            <v>191.39999999999998</v>
          </cell>
          <cell r="K91">
            <v>94.6</v>
          </cell>
          <cell r="L91">
            <v>286</v>
          </cell>
        </row>
        <row r="92">
          <cell r="F92">
            <v>46</v>
          </cell>
          <cell r="G92" t="str">
            <v>أشرف محمد عبد القادر حسين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F93">
            <v>403</v>
          </cell>
          <cell r="G93" t="str">
            <v>أشرف منصور محمد هريدى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F94">
            <v>197</v>
          </cell>
          <cell r="G94" t="str">
            <v>أمير محمد رشاد</v>
          </cell>
          <cell r="H94">
            <v>330</v>
          </cell>
          <cell r="I94">
            <v>275</v>
          </cell>
          <cell r="J94">
            <v>151.80000000000001</v>
          </cell>
          <cell r="K94">
            <v>76.45</v>
          </cell>
          <cell r="L94">
            <v>228.25</v>
          </cell>
        </row>
        <row r="95">
          <cell r="F95">
            <v>258</v>
          </cell>
          <cell r="G95" t="str">
            <v>أيمن بدر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F96">
            <v>284</v>
          </cell>
          <cell r="G96" t="str">
            <v>أيمن حسن معبد</v>
          </cell>
          <cell r="H96">
            <v>214</v>
          </cell>
          <cell r="I96">
            <v>0</v>
          </cell>
          <cell r="J96">
            <v>55.640000000000008</v>
          </cell>
          <cell r="K96">
            <v>29.96</v>
          </cell>
          <cell r="L96">
            <v>85.600000000000009</v>
          </cell>
        </row>
        <row r="97">
          <cell r="F97">
            <v>504</v>
          </cell>
          <cell r="G97" t="str">
            <v>أيمن عبدالسلام جوده السيسى</v>
          </cell>
          <cell r="H97">
            <v>275</v>
          </cell>
          <cell r="I97">
            <v>330</v>
          </cell>
          <cell r="J97">
            <v>150.69999999999999</v>
          </cell>
          <cell r="K97">
            <v>74.799999999999983</v>
          </cell>
          <cell r="L97">
            <v>225.49999999999997</v>
          </cell>
        </row>
        <row r="98">
          <cell r="F98">
            <v>327</v>
          </cell>
          <cell r="G98" t="str">
            <v>أيمن فتحى حسن</v>
          </cell>
          <cell r="H98">
            <v>987.5</v>
          </cell>
          <cell r="I98">
            <v>1590</v>
          </cell>
          <cell r="J98">
            <v>638.35</v>
          </cell>
          <cell r="K98">
            <v>313.14999999999998</v>
          </cell>
          <cell r="L98">
            <v>951.5</v>
          </cell>
        </row>
        <row r="99">
          <cell r="F99">
            <v>162</v>
          </cell>
          <cell r="G99" t="str">
            <v>أيمن محمد على</v>
          </cell>
          <cell r="H99">
            <v>220</v>
          </cell>
          <cell r="I99">
            <v>165</v>
          </cell>
          <cell r="J99">
            <v>96.8</v>
          </cell>
          <cell r="K99">
            <v>48.949999999999996</v>
          </cell>
          <cell r="L99">
            <v>145.75</v>
          </cell>
        </row>
        <row r="100">
          <cell r="F100">
            <v>463</v>
          </cell>
          <cell r="G100" t="str">
            <v>أيهاب على نور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F101">
            <v>409</v>
          </cell>
          <cell r="G101" t="str">
            <v>بغدادى خضر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F102">
            <v>673</v>
          </cell>
          <cell r="G102" t="str">
            <v>بلال صابر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F103">
            <v>318</v>
          </cell>
          <cell r="G103" t="str">
            <v>بيشوى منصور كيرلس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F104">
            <v>169</v>
          </cell>
          <cell r="G104" t="str">
            <v>تامر حسن سالم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F105">
            <v>359</v>
          </cell>
          <cell r="G105" t="str">
            <v>تواب عبد الحفيظ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F106">
            <v>505</v>
          </cell>
          <cell r="G106" t="str">
            <v>ثروت أحمد السيسى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F107">
            <v>100</v>
          </cell>
          <cell r="G107" t="str">
            <v>ثروت محمد الخطيب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F108">
            <v>181</v>
          </cell>
          <cell r="G108" t="str">
            <v>جمعة على جمعة</v>
          </cell>
          <cell r="H108">
            <v>220</v>
          </cell>
          <cell r="I108">
            <v>385</v>
          </cell>
          <cell r="J108">
            <v>149.60000000000002</v>
          </cell>
          <cell r="K108">
            <v>73.150000000000006</v>
          </cell>
          <cell r="L108">
            <v>222.75000000000003</v>
          </cell>
        </row>
        <row r="109">
          <cell r="F109">
            <v>274</v>
          </cell>
          <cell r="G109" t="str">
            <v>جودة أسماعيل محمد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F110">
            <v>115</v>
          </cell>
          <cell r="G110" t="str">
            <v>حاتم محمد مسعود على</v>
          </cell>
          <cell r="H110">
            <v>275</v>
          </cell>
          <cell r="I110">
            <v>385</v>
          </cell>
          <cell r="J110">
            <v>163.9</v>
          </cell>
          <cell r="K110">
            <v>80.849999999999994</v>
          </cell>
          <cell r="L110">
            <v>244.75</v>
          </cell>
        </row>
        <row r="111">
          <cell r="F111">
            <v>633</v>
          </cell>
          <cell r="G111" t="str">
            <v>حازم حمدان احمد رزق</v>
          </cell>
          <cell r="H111">
            <v>250</v>
          </cell>
          <cell r="I111">
            <v>350</v>
          </cell>
          <cell r="J111">
            <v>149</v>
          </cell>
          <cell r="K111">
            <v>73.5</v>
          </cell>
          <cell r="L111">
            <v>222.5</v>
          </cell>
        </row>
        <row r="112">
          <cell r="F112">
            <v>391</v>
          </cell>
          <cell r="G112" t="str">
            <v>حامد حامد محمد دبل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F113">
            <v>354</v>
          </cell>
          <cell r="G113" t="str">
            <v>حامد معوض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F114">
            <v>628</v>
          </cell>
          <cell r="G114" t="str">
            <v>حزقيال نجيب حزقيال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F115">
            <v>57</v>
          </cell>
          <cell r="G115" t="str">
            <v>حسام الدين احمد حسن</v>
          </cell>
          <cell r="H115">
            <v>275</v>
          </cell>
          <cell r="I115">
            <v>440</v>
          </cell>
          <cell r="J115">
            <v>177.1</v>
          </cell>
          <cell r="K115">
            <v>86.9</v>
          </cell>
          <cell r="L115">
            <v>264</v>
          </cell>
        </row>
        <row r="116">
          <cell r="F116">
            <v>91</v>
          </cell>
          <cell r="G116" t="str">
            <v>حسام بدر محمد علي</v>
          </cell>
          <cell r="H116">
            <v>275</v>
          </cell>
          <cell r="I116">
            <v>385</v>
          </cell>
          <cell r="J116">
            <v>163.9</v>
          </cell>
          <cell r="K116">
            <v>80.849999999999994</v>
          </cell>
          <cell r="L116">
            <v>244.75</v>
          </cell>
        </row>
        <row r="117">
          <cell r="F117">
            <v>674</v>
          </cell>
          <cell r="G117" t="str">
            <v>حسام فراج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F118">
            <v>63</v>
          </cell>
          <cell r="G118" t="str">
            <v>حسام محمد البكرى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F119">
            <v>29</v>
          </cell>
          <cell r="G119" t="str">
            <v>حسانين بكير عبدالله</v>
          </cell>
          <cell r="H119">
            <v>605</v>
          </cell>
          <cell r="I119">
            <v>825</v>
          </cell>
          <cell r="J119">
            <v>355.3</v>
          </cell>
          <cell r="K119">
            <v>175.45</v>
          </cell>
          <cell r="L119">
            <v>530.75</v>
          </cell>
        </row>
        <row r="120">
          <cell r="F120">
            <v>50</v>
          </cell>
          <cell r="G120" t="str">
            <v>حسانين عبد المعطي حسانين فارس</v>
          </cell>
          <cell r="H120">
            <v>385</v>
          </cell>
          <cell r="I120">
            <v>495</v>
          </cell>
          <cell r="J120">
            <v>218.89999999999998</v>
          </cell>
          <cell r="K120">
            <v>108.35</v>
          </cell>
          <cell r="L120">
            <v>327.25</v>
          </cell>
        </row>
        <row r="121">
          <cell r="F121">
            <v>563</v>
          </cell>
          <cell r="G121" t="str">
            <v>حسن جمال حسن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F122">
            <v>544</v>
          </cell>
          <cell r="G122" t="str">
            <v>حسن حسين حسن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F123">
            <v>36</v>
          </cell>
          <cell r="G123" t="str">
            <v>حسن حسين حسن سيد</v>
          </cell>
          <cell r="H123">
            <v>220</v>
          </cell>
          <cell r="I123">
            <v>275</v>
          </cell>
          <cell r="J123">
            <v>123.2</v>
          </cell>
          <cell r="K123">
            <v>61.05</v>
          </cell>
          <cell r="L123">
            <v>184.25</v>
          </cell>
        </row>
        <row r="124">
          <cell r="F124">
            <v>661</v>
          </cell>
          <cell r="G124" t="str">
            <v>حسن ربيع معبد محمد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F125">
            <v>401</v>
          </cell>
          <cell r="G125" t="str">
            <v>حسن سعيد { سورى }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F126">
            <v>369</v>
          </cell>
          <cell r="G126" t="str">
            <v>حسن عبد الله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F127">
            <v>531</v>
          </cell>
          <cell r="G127" t="str">
            <v>حسن على زغلول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F128">
            <v>667</v>
          </cell>
          <cell r="G128" t="str">
            <v>حسن يوسف احمد السقا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F129">
            <v>530</v>
          </cell>
          <cell r="G129" t="str">
            <v>حسين عبد الرحيم سعد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F130">
            <v>439</v>
          </cell>
          <cell r="G130" t="str">
            <v>حلمى أحمد حلمى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F131">
            <v>61</v>
          </cell>
          <cell r="G131" t="str">
            <v>حمادة لملوم احمد رمضان</v>
          </cell>
          <cell r="H131">
            <v>385</v>
          </cell>
          <cell r="I131">
            <v>495</v>
          </cell>
          <cell r="J131">
            <v>218.89999999999998</v>
          </cell>
          <cell r="K131">
            <v>108.35</v>
          </cell>
          <cell r="L131">
            <v>327.25</v>
          </cell>
        </row>
        <row r="132">
          <cell r="F132">
            <v>649</v>
          </cell>
          <cell r="G132" t="str">
            <v>حماده حفظى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F133">
            <v>296</v>
          </cell>
          <cell r="G133" t="str">
            <v>حمدى عبد المنعم نصير</v>
          </cell>
          <cell r="H133">
            <v>163</v>
          </cell>
          <cell r="I133">
            <v>30</v>
          </cell>
          <cell r="J133">
            <v>49.580000000000005</v>
          </cell>
          <cell r="K133">
            <v>26.12</v>
          </cell>
          <cell r="L133">
            <v>75.7</v>
          </cell>
        </row>
        <row r="134">
          <cell r="F134">
            <v>179</v>
          </cell>
          <cell r="G134" t="str">
            <v>حنفى محمود</v>
          </cell>
          <cell r="H134">
            <v>385</v>
          </cell>
          <cell r="I134">
            <v>330</v>
          </cell>
          <cell r="J134">
            <v>179.29999999999998</v>
          </cell>
          <cell r="K134">
            <v>90.199999999999989</v>
          </cell>
          <cell r="L134">
            <v>269.5</v>
          </cell>
        </row>
        <row r="135">
          <cell r="F135">
            <v>460</v>
          </cell>
          <cell r="G135" t="str">
            <v>خالد ابراهيم رمضان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F136">
            <v>76</v>
          </cell>
          <cell r="G136" t="str">
            <v>خالد امين عبدالله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F137">
            <v>153</v>
          </cell>
          <cell r="G137" t="str">
            <v>خالد أحمد سعودى</v>
          </cell>
          <cell r="H137">
            <v>770</v>
          </cell>
          <cell r="I137">
            <v>990</v>
          </cell>
          <cell r="J137">
            <v>437.79999999999995</v>
          </cell>
          <cell r="K137">
            <v>216.7</v>
          </cell>
          <cell r="L137">
            <v>654.5</v>
          </cell>
        </row>
        <row r="138">
          <cell r="F138">
            <v>462</v>
          </cell>
          <cell r="G138" t="str">
            <v>خالد بدر محمد على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F139">
            <v>435</v>
          </cell>
          <cell r="G139" t="str">
            <v>خالد عبد الحميد زكى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F140">
            <v>138</v>
          </cell>
          <cell r="G140" t="str">
            <v>خالد محمد أمين أمام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F141">
            <v>635</v>
          </cell>
          <cell r="G141" t="str">
            <v>خالد محمد طاهر محمد على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F142">
            <v>525</v>
          </cell>
          <cell r="G142" t="str">
            <v>خالد محمد غريب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F143">
            <v>380</v>
          </cell>
          <cell r="G143" t="str">
            <v>خالد محمد محمد كشكش</v>
          </cell>
          <cell r="H143">
            <v>220</v>
          </cell>
          <cell r="I143">
            <v>275</v>
          </cell>
          <cell r="J143">
            <v>123.2</v>
          </cell>
          <cell r="K143">
            <v>61.05</v>
          </cell>
          <cell r="L143">
            <v>184.25</v>
          </cell>
        </row>
        <row r="144">
          <cell r="F144">
            <v>145</v>
          </cell>
          <cell r="G144" t="str">
            <v>خالد محمود عبد الجواد حسانين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F145">
            <v>240</v>
          </cell>
          <cell r="G145" t="str">
            <v>خليل ابراهيم عبدالكريم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F146">
            <v>12</v>
          </cell>
          <cell r="G146" t="str">
            <v>رافت نعيم ادريس</v>
          </cell>
          <cell r="H146">
            <v>912.5</v>
          </cell>
          <cell r="I146">
            <v>427</v>
          </cell>
          <cell r="J146">
            <v>339.73</v>
          </cell>
          <cell r="K146">
            <v>174.72</v>
          </cell>
          <cell r="L146">
            <v>514.45000000000005</v>
          </cell>
        </row>
        <row r="147">
          <cell r="F147">
            <v>638</v>
          </cell>
          <cell r="G147" t="str">
            <v>رشدى سنوسى محمد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F148">
            <v>452</v>
          </cell>
          <cell r="G148" t="str">
            <v>رضا أحمد محمود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F149">
            <v>33</v>
          </cell>
          <cell r="G149" t="str">
            <v>رضا عبد العظيم محمد</v>
          </cell>
          <cell r="H149">
            <v>385</v>
          </cell>
          <cell r="I149">
            <v>660</v>
          </cell>
          <cell r="J149">
            <v>258.5</v>
          </cell>
          <cell r="K149">
            <v>126.49999999999997</v>
          </cell>
          <cell r="L149">
            <v>385</v>
          </cell>
        </row>
        <row r="150">
          <cell r="F150">
            <v>132</v>
          </cell>
          <cell r="G150" t="str">
            <v>رضوى محمد سيد عبد الرحيم</v>
          </cell>
          <cell r="H150">
            <v>220</v>
          </cell>
          <cell r="I150">
            <v>330</v>
          </cell>
          <cell r="J150">
            <v>136.39999999999998</v>
          </cell>
          <cell r="K150">
            <v>67.099999999999994</v>
          </cell>
          <cell r="L150">
            <v>203.49999999999997</v>
          </cell>
        </row>
        <row r="151">
          <cell r="F151">
            <v>485</v>
          </cell>
          <cell r="G151" t="str">
            <v>رغده محمد سيد عبد الرحيم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F152">
            <v>216</v>
          </cell>
          <cell r="G152" t="str">
            <v>رمضان أحمد خليفة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F153">
            <v>210</v>
          </cell>
          <cell r="G153" t="str">
            <v>رمضان خالد احمد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F154">
            <v>42</v>
          </cell>
          <cell r="G154" t="str">
            <v>ريمون صموئيل حنا عريان</v>
          </cell>
          <cell r="H154">
            <v>330</v>
          </cell>
          <cell r="I154">
            <v>440</v>
          </cell>
          <cell r="J154">
            <v>191.39999999999998</v>
          </cell>
          <cell r="K154">
            <v>94.6</v>
          </cell>
          <cell r="L154">
            <v>286</v>
          </cell>
        </row>
        <row r="155">
          <cell r="F155">
            <v>429</v>
          </cell>
          <cell r="G155" t="str">
            <v>ريهام محمد سيد عبد الرحيم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F156">
            <v>253</v>
          </cell>
          <cell r="G156" t="str">
            <v>سالم أحمد فرج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F157">
            <v>483</v>
          </cell>
          <cell r="G157" t="str">
            <v>سامح محمد شفيق حافظ مرسى</v>
          </cell>
          <cell r="H157">
            <v>350</v>
          </cell>
          <cell r="I157">
            <v>400</v>
          </cell>
          <cell r="J157">
            <v>187</v>
          </cell>
          <cell r="K157">
            <v>93</v>
          </cell>
          <cell r="L157">
            <v>280</v>
          </cell>
        </row>
        <row r="158">
          <cell r="F158">
            <v>111</v>
          </cell>
          <cell r="G158" t="str">
            <v>سامح نعيم محمد محمد مسعد</v>
          </cell>
          <cell r="H158">
            <v>440</v>
          </cell>
          <cell r="I158">
            <v>500</v>
          </cell>
          <cell r="J158">
            <v>234.4</v>
          </cell>
          <cell r="K158">
            <v>116.6</v>
          </cell>
          <cell r="L158">
            <v>351</v>
          </cell>
        </row>
        <row r="159">
          <cell r="F159">
            <v>175</v>
          </cell>
          <cell r="G159" t="str">
            <v>سامى حلمى محمد</v>
          </cell>
          <cell r="H159">
            <v>440</v>
          </cell>
          <cell r="I159">
            <v>165</v>
          </cell>
          <cell r="J159">
            <v>154</v>
          </cell>
          <cell r="K159">
            <v>79.75</v>
          </cell>
          <cell r="L159">
            <v>233.75</v>
          </cell>
        </row>
        <row r="160">
          <cell r="F160">
            <v>155</v>
          </cell>
          <cell r="G160" t="str">
            <v>سعيد مبروك حسن</v>
          </cell>
          <cell r="H160">
            <v>385</v>
          </cell>
          <cell r="I160">
            <v>440</v>
          </cell>
          <cell r="J160">
            <v>205.7</v>
          </cell>
          <cell r="K160">
            <v>102.3</v>
          </cell>
          <cell r="L160">
            <v>308</v>
          </cell>
        </row>
        <row r="161">
          <cell r="F161">
            <v>237</v>
          </cell>
          <cell r="G161" t="str">
            <v>سلطان عبد التواب كريم</v>
          </cell>
          <cell r="H161">
            <v>200</v>
          </cell>
          <cell r="I161">
            <v>300</v>
          </cell>
          <cell r="J161">
            <v>124</v>
          </cell>
          <cell r="K161">
            <v>61</v>
          </cell>
          <cell r="L161">
            <v>185</v>
          </cell>
        </row>
        <row r="162">
          <cell r="F162">
            <v>164</v>
          </cell>
          <cell r="G162" t="str">
            <v>سمان عبد اللطيف عبد السلام</v>
          </cell>
          <cell r="H162">
            <v>220</v>
          </cell>
          <cell r="I162">
            <v>110</v>
          </cell>
          <cell r="J162">
            <v>83.6</v>
          </cell>
          <cell r="K162">
            <v>42.9</v>
          </cell>
          <cell r="L162">
            <v>126.5</v>
          </cell>
        </row>
        <row r="163">
          <cell r="F163">
            <v>37</v>
          </cell>
          <cell r="G163" t="str">
            <v>سمير سيد حسن محمد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F164">
            <v>627</v>
          </cell>
          <cell r="G164" t="str">
            <v>سمير عبد المرضى غانم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F165">
            <v>376</v>
          </cell>
          <cell r="G165" t="str">
            <v>سمير محمد محمود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F166">
            <v>186</v>
          </cell>
          <cell r="G166" t="str">
            <v>سيد أبو رواش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F167">
            <v>78</v>
          </cell>
          <cell r="G167" t="str">
            <v>سيد زين عبد الحكيم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</row>
        <row r="168">
          <cell r="F168">
            <v>280</v>
          </cell>
          <cell r="G168" t="str">
            <v>سيد سيد الزهيرى</v>
          </cell>
          <cell r="H168">
            <v>214</v>
          </cell>
          <cell r="I168">
            <v>0</v>
          </cell>
          <cell r="J168">
            <v>55.640000000000008</v>
          </cell>
          <cell r="K168">
            <v>29.96</v>
          </cell>
          <cell r="L168">
            <v>85.600000000000009</v>
          </cell>
        </row>
        <row r="169">
          <cell r="F169">
            <v>59</v>
          </cell>
          <cell r="G169" t="str">
            <v>سيد عبد المجيد فرج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F170">
            <v>571</v>
          </cell>
          <cell r="G170" t="str">
            <v>سيد عبدالوهاب سعد عبدالجواد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F171">
            <v>614</v>
          </cell>
          <cell r="G171" t="str">
            <v>سيد على امين الروبى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F172">
            <v>620</v>
          </cell>
          <cell r="G172" t="str">
            <v>سيد محمد السيد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F173">
            <v>231</v>
          </cell>
          <cell r="G173" t="str">
            <v>سيف فرج محمد ابو القاسم</v>
          </cell>
          <cell r="H173">
            <v>275</v>
          </cell>
          <cell r="I173">
            <v>330</v>
          </cell>
          <cell r="J173">
            <v>150.69999999999999</v>
          </cell>
          <cell r="K173">
            <v>74.799999999999983</v>
          </cell>
          <cell r="L173">
            <v>225.49999999999997</v>
          </cell>
        </row>
        <row r="174">
          <cell r="F174">
            <v>256</v>
          </cell>
          <cell r="G174" t="str">
            <v>شريف عبدالمجيد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F175">
            <v>66</v>
          </cell>
          <cell r="G175" t="str">
            <v>شريف محمد ابو عرب</v>
          </cell>
          <cell r="H175">
            <v>440</v>
          </cell>
          <cell r="I175">
            <v>550</v>
          </cell>
          <cell r="J175">
            <v>246.4</v>
          </cell>
          <cell r="K175">
            <v>122.1</v>
          </cell>
          <cell r="L175">
            <v>368.5</v>
          </cell>
        </row>
        <row r="176">
          <cell r="F176">
            <v>214</v>
          </cell>
          <cell r="G176" t="str">
            <v>شعبان عبد التواب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F177">
            <v>156</v>
          </cell>
          <cell r="G177" t="str">
            <v>شوقى أحمدمحمد مبارك</v>
          </cell>
          <cell r="H177">
            <v>330</v>
          </cell>
          <cell r="I177">
            <v>385</v>
          </cell>
          <cell r="J177">
            <v>178.2</v>
          </cell>
          <cell r="K177">
            <v>88.550000000000011</v>
          </cell>
          <cell r="L177">
            <v>266.75</v>
          </cell>
        </row>
        <row r="178">
          <cell r="F178">
            <v>612</v>
          </cell>
          <cell r="G178" t="str">
            <v>صابر محمد بلال محمد</v>
          </cell>
          <cell r="H178">
            <v>450</v>
          </cell>
          <cell r="I178">
            <v>750</v>
          </cell>
          <cell r="J178">
            <v>297</v>
          </cell>
          <cell r="K178">
            <v>145.5</v>
          </cell>
          <cell r="L178">
            <v>442.5</v>
          </cell>
        </row>
        <row r="179">
          <cell r="F179">
            <v>180</v>
          </cell>
          <cell r="G179" t="str">
            <v>صبحى يوسف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F180">
            <v>17</v>
          </cell>
          <cell r="G180" t="str">
            <v>صديق رفاعي صديق</v>
          </cell>
          <cell r="H180">
            <v>660</v>
          </cell>
          <cell r="I180">
            <v>880</v>
          </cell>
          <cell r="J180">
            <v>382.79999999999995</v>
          </cell>
          <cell r="K180">
            <v>189.2</v>
          </cell>
          <cell r="L180">
            <v>572</v>
          </cell>
        </row>
        <row r="181">
          <cell r="F181">
            <v>6</v>
          </cell>
          <cell r="G181" t="str">
            <v>صلاح الطيب سويلم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F182">
            <v>672</v>
          </cell>
          <cell r="G182" t="str">
            <v>صلاح محمد خليفة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F183">
            <v>246</v>
          </cell>
          <cell r="G183" t="str">
            <v>صلاح مصطفى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F184">
            <v>200</v>
          </cell>
          <cell r="G184" t="str">
            <v>ضياء محمود رزق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F185">
            <v>608</v>
          </cell>
          <cell r="G185" t="str">
            <v>طارق بكرى محمد بكرى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F186">
            <v>411</v>
          </cell>
          <cell r="G186" t="str">
            <v>عادل ابراهيم زقلة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F187">
            <v>355</v>
          </cell>
          <cell r="G187" t="str">
            <v>عادل فتحى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F188">
            <v>636</v>
          </cell>
          <cell r="G188" t="str">
            <v>عاطف احمد ابراهيم احمد حسن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F189">
            <v>642</v>
          </cell>
          <cell r="G189" t="str">
            <v>عاطف عبد السميع سلطان على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F190">
            <v>161</v>
          </cell>
          <cell r="G190" t="str">
            <v>عبد التواب عبد الجليل</v>
          </cell>
          <cell r="H190">
            <v>330</v>
          </cell>
          <cell r="I190">
            <v>220</v>
          </cell>
          <cell r="J190">
            <v>138.6</v>
          </cell>
          <cell r="K190">
            <v>70.400000000000006</v>
          </cell>
          <cell r="L190">
            <v>209</v>
          </cell>
        </row>
        <row r="191">
          <cell r="F191">
            <v>79</v>
          </cell>
          <cell r="G191" t="str">
            <v>عبد الجواد رزق عبد الجواد محمد</v>
          </cell>
          <cell r="H191">
            <v>400</v>
          </cell>
          <cell r="I191">
            <v>500</v>
          </cell>
          <cell r="J191">
            <v>224</v>
          </cell>
          <cell r="K191">
            <v>111</v>
          </cell>
          <cell r="L191">
            <v>335</v>
          </cell>
        </row>
        <row r="192">
          <cell r="F192">
            <v>263</v>
          </cell>
          <cell r="G192" t="str">
            <v>عبد الحفيظ محمد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F193">
            <v>657</v>
          </cell>
          <cell r="G193" t="str">
            <v>عبد الحميد عصام عمر محمد احمد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F194">
            <v>677</v>
          </cell>
          <cell r="G194" t="str">
            <v>عبد الرحمن السوادنى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F195">
            <v>598</v>
          </cell>
          <cell r="G195" t="str">
            <v>عبد الرحمن السيسى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F196">
            <v>308</v>
          </cell>
          <cell r="G196" t="str">
            <v>عبد الرحمن محمد سيد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F197">
            <v>466</v>
          </cell>
          <cell r="G197" t="str">
            <v>عبد الرحيم حربي ابوزيد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F198">
            <v>21</v>
          </cell>
          <cell r="G198" t="str">
            <v>عبد السميع حافظ عبد السميع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F199">
            <v>271</v>
          </cell>
          <cell r="G199" t="str">
            <v>عبد العظيم عبد الحكيم عبدالعظيم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F200">
            <v>114</v>
          </cell>
          <cell r="G200" t="str">
            <v>عبد الغني محمد محمود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F201">
            <v>136</v>
          </cell>
          <cell r="G201" t="str">
            <v>عبد الفتاح السيد عبد الفتاح احمد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F202">
            <v>387</v>
          </cell>
          <cell r="G202" t="str">
            <v>عبد الفتاح مصطفى عيد الفتاح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F203">
            <v>167</v>
          </cell>
          <cell r="G203" t="str">
            <v>عبد اللطيف محمد عبد الظاهر</v>
          </cell>
          <cell r="H203">
            <v>220</v>
          </cell>
          <cell r="I203">
            <v>165</v>
          </cell>
          <cell r="J203">
            <v>96.8</v>
          </cell>
          <cell r="K203">
            <v>48.949999999999996</v>
          </cell>
          <cell r="L203">
            <v>145.75</v>
          </cell>
        </row>
        <row r="204">
          <cell r="F204">
            <v>160</v>
          </cell>
          <cell r="G204" t="str">
            <v>عبد الله احمد عبد الله</v>
          </cell>
          <cell r="H204">
            <v>330</v>
          </cell>
          <cell r="I204">
            <v>220</v>
          </cell>
          <cell r="J204">
            <v>138.6</v>
          </cell>
          <cell r="K204">
            <v>70.400000000000006</v>
          </cell>
          <cell r="L204">
            <v>209</v>
          </cell>
        </row>
        <row r="205">
          <cell r="F205">
            <v>243</v>
          </cell>
          <cell r="G205" t="str">
            <v>عبد الله محمد نجيب</v>
          </cell>
          <cell r="H205">
            <v>220</v>
          </cell>
          <cell r="I205">
            <v>200</v>
          </cell>
          <cell r="J205">
            <v>105.2</v>
          </cell>
          <cell r="K205">
            <v>52.8</v>
          </cell>
          <cell r="L205">
            <v>158</v>
          </cell>
        </row>
        <row r="206">
          <cell r="F206">
            <v>54</v>
          </cell>
          <cell r="G206" t="str">
            <v>عبد المنعم إبراهيم يونس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F207">
            <v>553</v>
          </cell>
          <cell r="G207" t="str">
            <v>عبد النبى عبدالحميد عبدالسلام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F208">
            <v>128</v>
          </cell>
          <cell r="G208" t="str">
            <v>عبد النبى ناجح أحمد بدران</v>
          </cell>
          <cell r="H208">
            <v>330</v>
          </cell>
          <cell r="I208">
            <v>220</v>
          </cell>
          <cell r="J208">
            <v>138.6</v>
          </cell>
          <cell r="K208">
            <v>70.400000000000006</v>
          </cell>
          <cell r="L208">
            <v>209</v>
          </cell>
        </row>
        <row r="209">
          <cell r="F209">
            <v>353</v>
          </cell>
          <cell r="G209" t="str">
            <v>عبد النصر حامد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F210">
            <v>363</v>
          </cell>
          <cell r="G210" t="str">
            <v>عبد الوهاب محمد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F211">
            <v>413</v>
          </cell>
          <cell r="G211" t="str">
            <v>عبدالحميد فخرى عبدالحميد ابراهيم</v>
          </cell>
          <cell r="H211">
            <v>203.5</v>
          </cell>
          <cell r="I211">
            <v>27.5</v>
          </cell>
          <cell r="J211">
            <v>59.510000000000005</v>
          </cell>
          <cell r="K211">
            <v>31.515000000000001</v>
          </cell>
          <cell r="L211">
            <v>91.025000000000006</v>
          </cell>
        </row>
        <row r="212">
          <cell r="F212">
            <v>129</v>
          </cell>
          <cell r="G212" t="str">
            <v>عبدالرحمن جعفر محمد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F213">
            <v>520</v>
          </cell>
          <cell r="G213" t="str">
            <v>عبدالعزيز زكى عبدالعزيز أبواسماعيل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F214">
            <v>549</v>
          </cell>
          <cell r="G214" t="str">
            <v>عبدالعزيز سعد على البدراوى</v>
          </cell>
          <cell r="H214">
            <v>337.7</v>
          </cell>
          <cell r="I214">
            <v>385</v>
          </cell>
          <cell r="J214">
            <v>180.202</v>
          </cell>
          <cell r="K214">
            <v>89.628000000000014</v>
          </cell>
          <cell r="L214">
            <v>269.83000000000004</v>
          </cell>
        </row>
        <row r="215">
          <cell r="F215">
            <v>461</v>
          </cell>
          <cell r="G215" t="str">
            <v>عبدالعزيز سيد عبدالمجيد فرج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F216">
            <v>417</v>
          </cell>
          <cell r="G216" t="str">
            <v>عبدالكريم جمال عبد الكريم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F217">
            <v>584</v>
          </cell>
          <cell r="G217" t="str">
            <v>عبدالله ابراهيم السيد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F218">
            <v>518</v>
          </cell>
          <cell r="G218" t="str">
            <v>عبدالله احمد عوض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F219">
            <v>652</v>
          </cell>
          <cell r="G219" t="str">
            <v>عبدالله اسماعيل مبروك حجازى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F220">
            <v>135</v>
          </cell>
          <cell r="G220" t="str">
            <v>عبدالله جعفر محمد حسان الياس</v>
          </cell>
          <cell r="H220">
            <v>275</v>
          </cell>
          <cell r="I220">
            <v>330</v>
          </cell>
          <cell r="J220">
            <v>150.69999999999999</v>
          </cell>
          <cell r="K220">
            <v>74.799999999999983</v>
          </cell>
          <cell r="L220">
            <v>225.49999999999997</v>
          </cell>
        </row>
        <row r="221">
          <cell r="F221">
            <v>688</v>
          </cell>
          <cell r="G221" t="str">
            <v>عبدالله سعد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F222">
            <v>689</v>
          </cell>
          <cell r="G222" t="str">
            <v>عبدالله صبرى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F223">
            <v>508</v>
          </cell>
          <cell r="G223" t="str">
            <v>عبدالله على جمعه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F224">
            <v>498</v>
          </cell>
          <cell r="G224" t="str">
            <v>عبدالله محمد عبدالنبى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F225">
            <v>548</v>
          </cell>
          <cell r="G225" t="str">
            <v>عبدالمحسن جاب الله سعيد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F226">
            <v>695</v>
          </cell>
          <cell r="G226" t="str">
            <v>عبدالنبى فتحى عبد العزيز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F227">
            <v>394</v>
          </cell>
          <cell r="G227" t="str">
            <v>عبدة سيد حسن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F228">
            <v>662</v>
          </cell>
          <cell r="G228" t="str">
            <v>عبده محمد السعيد شطا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F229">
            <v>396</v>
          </cell>
          <cell r="G229" t="str">
            <v>عصام جابر سالم السعدنى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F230">
            <v>551</v>
          </cell>
          <cell r="G230" t="str">
            <v>عصام حربى محمد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F231">
            <v>5</v>
          </cell>
          <cell r="G231" t="str">
            <v>عصام محمد رزق الأبشيهــى</v>
          </cell>
          <cell r="H231">
            <v>440</v>
          </cell>
          <cell r="I231">
            <v>440</v>
          </cell>
          <cell r="J231">
            <v>220</v>
          </cell>
          <cell r="K231">
            <v>110</v>
          </cell>
          <cell r="L231">
            <v>330</v>
          </cell>
        </row>
        <row r="232">
          <cell r="F232">
            <v>35</v>
          </cell>
          <cell r="G232" t="str">
            <v>عصام محمد ميهوب محمد</v>
          </cell>
          <cell r="H232">
            <v>385</v>
          </cell>
          <cell r="I232">
            <v>550</v>
          </cell>
          <cell r="J232">
            <v>232.1</v>
          </cell>
          <cell r="K232">
            <v>114.4</v>
          </cell>
          <cell r="L232">
            <v>346.5</v>
          </cell>
        </row>
        <row r="233">
          <cell r="F233">
            <v>418</v>
          </cell>
          <cell r="G233" t="str">
            <v>عصام مخيمر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F234">
            <v>13</v>
          </cell>
          <cell r="G234" t="str">
            <v>علاء اسماعيل نصر اسماعيل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F235">
            <v>23</v>
          </cell>
          <cell r="G235" t="str">
            <v>علاء ربيع محمد</v>
          </cell>
          <cell r="H235">
            <v>440</v>
          </cell>
          <cell r="I235">
            <v>495</v>
          </cell>
          <cell r="J235">
            <v>233.2</v>
          </cell>
          <cell r="K235">
            <v>116.05000000000001</v>
          </cell>
          <cell r="L235">
            <v>349.25</v>
          </cell>
        </row>
        <row r="236">
          <cell r="F236">
            <v>86</v>
          </cell>
          <cell r="G236" t="str">
            <v>علاء ناجح احمد بدران</v>
          </cell>
          <cell r="H236">
            <v>385</v>
          </cell>
          <cell r="I236">
            <v>495</v>
          </cell>
          <cell r="J236">
            <v>218.89999999999998</v>
          </cell>
          <cell r="K236">
            <v>108.35</v>
          </cell>
          <cell r="L236">
            <v>327.25</v>
          </cell>
        </row>
        <row r="237">
          <cell r="F237">
            <v>686</v>
          </cell>
          <cell r="G237" t="str">
            <v>على رمضان راشد محمد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F238">
            <v>201</v>
          </cell>
          <cell r="G238" t="str">
            <v>على فتحى على رجب</v>
          </cell>
          <cell r="H238">
            <v>220</v>
          </cell>
          <cell r="I238">
            <v>275</v>
          </cell>
          <cell r="J238">
            <v>123.2</v>
          </cell>
          <cell r="K238">
            <v>61.05</v>
          </cell>
          <cell r="L238">
            <v>184.25</v>
          </cell>
        </row>
        <row r="239">
          <cell r="F239">
            <v>198</v>
          </cell>
          <cell r="G239" t="str">
            <v>علي رجب علي رواش</v>
          </cell>
          <cell r="H239">
            <v>220</v>
          </cell>
          <cell r="I239">
            <v>220</v>
          </cell>
          <cell r="J239">
            <v>110</v>
          </cell>
          <cell r="K239">
            <v>55</v>
          </cell>
          <cell r="L239">
            <v>165</v>
          </cell>
        </row>
        <row r="240">
          <cell r="F240">
            <v>44</v>
          </cell>
          <cell r="G240" t="str">
            <v>علي عبد المرضي علي</v>
          </cell>
          <cell r="H240">
            <v>175</v>
          </cell>
          <cell r="I240">
            <v>30</v>
          </cell>
          <cell r="J240">
            <v>52.7</v>
          </cell>
          <cell r="K240">
            <v>27.8</v>
          </cell>
          <cell r="L240">
            <v>80.5</v>
          </cell>
        </row>
        <row r="241">
          <cell r="F241">
            <v>4</v>
          </cell>
          <cell r="G241" t="str">
            <v>علي نصر اسماعيل</v>
          </cell>
          <cell r="H241">
            <v>987.5</v>
          </cell>
          <cell r="I241">
            <v>1590</v>
          </cell>
          <cell r="J241">
            <v>638.35</v>
          </cell>
          <cell r="K241">
            <v>313.14999999999998</v>
          </cell>
          <cell r="L241">
            <v>951.5</v>
          </cell>
        </row>
        <row r="242">
          <cell r="F242">
            <v>306</v>
          </cell>
          <cell r="G242" t="str">
            <v>عماد الدين حلمى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F243">
            <v>251</v>
          </cell>
          <cell r="G243" t="str">
            <v>عماد بدر الدين محمود</v>
          </cell>
          <cell r="H243">
            <v>220</v>
          </cell>
          <cell r="I243">
            <v>275</v>
          </cell>
          <cell r="J243">
            <v>123.2</v>
          </cell>
          <cell r="K243">
            <v>61.05</v>
          </cell>
          <cell r="L243">
            <v>184.25</v>
          </cell>
        </row>
        <row r="244">
          <cell r="F244">
            <v>490</v>
          </cell>
          <cell r="G244" t="str">
            <v>عماد زهير سرى حبيب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F245">
            <v>302</v>
          </cell>
          <cell r="G245" t="str">
            <v>عماد على علوانى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F246">
            <v>58</v>
          </cell>
          <cell r="G246" t="str">
            <v>عمار سعيد محمد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F247">
            <v>499</v>
          </cell>
          <cell r="G247" t="str">
            <v>عمر عبد التواب احمد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F248">
            <v>187</v>
          </cell>
          <cell r="G248" t="str">
            <v>عمر عبد الله محمد ابراهيم</v>
          </cell>
          <cell r="H248">
            <v>275</v>
          </cell>
          <cell r="I248">
            <v>330</v>
          </cell>
          <cell r="J248">
            <v>150.69999999999999</v>
          </cell>
          <cell r="K248">
            <v>74.799999999999983</v>
          </cell>
          <cell r="L248">
            <v>225.49999999999997</v>
          </cell>
        </row>
        <row r="249">
          <cell r="F249">
            <v>212</v>
          </cell>
          <cell r="G249" t="str">
            <v>عمر فتحى على</v>
          </cell>
          <cell r="H249">
            <v>275</v>
          </cell>
          <cell r="I249">
            <v>275</v>
          </cell>
          <cell r="J249">
            <v>137.5</v>
          </cell>
          <cell r="K249">
            <v>68.75</v>
          </cell>
          <cell r="L249">
            <v>206.25</v>
          </cell>
        </row>
        <row r="250">
          <cell r="F250">
            <v>634</v>
          </cell>
          <cell r="G250" t="str">
            <v>عمر فتحى فهمى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F251">
            <v>351</v>
          </cell>
          <cell r="G251" t="str">
            <v>عمرو حسين محمد</v>
          </cell>
          <cell r="H251">
            <v>275</v>
          </cell>
          <cell r="I251">
            <v>220</v>
          </cell>
          <cell r="J251">
            <v>124.3</v>
          </cell>
          <cell r="K251">
            <v>62.7</v>
          </cell>
          <cell r="L251">
            <v>187</v>
          </cell>
        </row>
        <row r="252">
          <cell r="F252">
            <v>208</v>
          </cell>
          <cell r="G252" t="str">
            <v>عمرو خالد احمد خليفه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F253">
            <v>47</v>
          </cell>
          <cell r="G253" t="str">
            <v>عمرو محمد محمد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F254">
            <v>489</v>
          </cell>
          <cell r="G254" t="str">
            <v>فادى إميل فهمى إبراهيم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F255">
            <v>397</v>
          </cell>
          <cell r="G255" t="str">
            <v>فتحى عبد الشافى أحمد</v>
          </cell>
          <cell r="H255">
            <v>145</v>
          </cell>
          <cell r="I255">
            <v>40</v>
          </cell>
          <cell r="J255">
            <v>47.300000000000004</v>
          </cell>
          <cell r="K255">
            <v>24.700000000000003</v>
          </cell>
          <cell r="L255">
            <v>72</v>
          </cell>
        </row>
        <row r="256">
          <cell r="F256">
            <v>10</v>
          </cell>
          <cell r="G256" t="str">
            <v>فتحي قرني ابراهيم</v>
          </cell>
          <cell r="H256">
            <v>987.5</v>
          </cell>
          <cell r="I256">
            <v>1590</v>
          </cell>
          <cell r="J256">
            <v>638.35</v>
          </cell>
          <cell r="K256">
            <v>313.14999999999998</v>
          </cell>
          <cell r="L256">
            <v>951.5</v>
          </cell>
        </row>
        <row r="257">
          <cell r="F257">
            <v>374</v>
          </cell>
          <cell r="G257" t="str">
            <v>فرج عبد النبى عبدالسلام</v>
          </cell>
          <cell r="H257">
            <v>275</v>
          </cell>
          <cell r="I257">
            <v>330</v>
          </cell>
          <cell r="J257">
            <v>150.69999999999999</v>
          </cell>
          <cell r="K257">
            <v>74.799999999999983</v>
          </cell>
          <cell r="L257">
            <v>225.49999999999997</v>
          </cell>
        </row>
        <row r="258">
          <cell r="F258">
            <v>194</v>
          </cell>
          <cell r="G258" t="str">
            <v>فوزى على رجب</v>
          </cell>
          <cell r="H258">
            <v>330</v>
          </cell>
          <cell r="I258">
            <v>385</v>
          </cell>
          <cell r="J258">
            <v>178.2</v>
          </cell>
          <cell r="K258">
            <v>88.550000000000011</v>
          </cell>
          <cell r="L258">
            <v>266.75</v>
          </cell>
        </row>
        <row r="259">
          <cell r="F259">
            <v>358</v>
          </cell>
          <cell r="G259" t="str">
            <v>قاسم زكى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F260">
            <v>361</v>
          </cell>
          <cell r="G260" t="str">
            <v>كامل عادل محمد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F261">
            <v>685</v>
          </cell>
          <cell r="G261" t="str">
            <v>كريم اشرف فؤاد ابراهيم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F262">
            <v>690</v>
          </cell>
          <cell r="G262" t="str">
            <v>كريم رجب حسين على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F263">
            <v>671</v>
          </cell>
          <cell r="G263" t="str">
            <v>كريم رفعت سنبل دندراوى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F264">
            <v>593</v>
          </cell>
          <cell r="G264" t="str">
            <v>كريم عزالدين فاروق احمد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F265">
            <v>602</v>
          </cell>
          <cell r="G265" t="str">
            <v>كريم محمود قرنى ابراهيم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F266">
            <v>261</v>
          </cell>
          <cell r="G266" t="str">
            <v>كريم مهدى عبد الرحمن</v>
          </cell>
          <cell r="H266">
            <v>250</v>
          </cell>
          <cell r="I266">
            <v>300</v>
          </cell>
          <cell r="J266">
            <v>137</v>
          </cell>
          <cell r="K266">
            <v>68</v>
          </cell>
          <cell r="L266">
            <v>205</v>
          </cell>
        </row>
        <row r="267">
          <cell r="F267">
            <v>18</v>
          </cell>
          <cell r="G267" t="str">
            <v>كمال خليل سليمان</v>
          </cell>
          <cell r="H267">
            <v>445</v>
          </cell>
          <cell r="I267">
            <v>30</v>
          </cell>
          <cell r="J267">
            <v>122.9</v>
          </cell>
          <cell r="K267">
            <v>65.599999999999994</v>
          </cell>
          <cell r="L267">
            <v>188.5</v>
          </cell>
        </row>
        <row r="268">
          <cell r="F268">
            <v>416</v>
          </cell>
          <cell r="G268" t="str">
            <v>ماريو ماهر شوقى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F269">
            <v>388</v>
          </cell>
          <cell r="G269" t="str">
            <v>ماهر حسن خلف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F270">
            <v>168</v>
          </cell>
          <cell r="G270" t="str">
            <v>ماهر حسن خميس بعرور</v>
          </cell>
          <cell r="H270">
            <v>220</v>
          </cell>
          <cell r="I270">
            <v>110</v>
          </cell>
          <cell r="J270">
            <v>83.6</v>
          </cell>
          <cell r="K270">
            <v>42.9</v>
          </cell>
          <cell r="L270">
            <v>126.5</v>
          </cell>
        </row>
        <row r="271">
          <cell r="F271">
            <v>28</v>
          </cell>
          <cell r="G271" t="str">
            <v>مبروك ربيع عبد الونيس</v>
          </cell>
          <cell r="H271">
            <v>495</v>
          </cell>
          <cell r="I271">
            <v>605</v>
          </cell>
          <cell r="J271">
            <v>273.89999999999998</v>
          </cell>
          <cell r="K271">
            <v>135.85</v>
          </cell>
          <cell r="L271">
            <v>409.75</v>
          </cell>
        </row>
        <row r="272">
          <cell r="F272">
            <v>242</v>
          </cell>
          <cell r="G272" t="str">
            <v>مبروك سعد مبروك</v>
          </cell>
          <cell r="H272">
            <v>214</v>
          </cell>
          <cell r="I272">
            <v>200</v>
          </cell>
          <cell r="J272">
            <v>103.64000000000001</v>
          </cell>
          <cell r="K272">
            <v>51.96</v>
          </cell>
          <cell r="L272">
            <v>155.60000000000002</v>
          </cell>
        </row>
        <row r="273">
          <cell r="F273">
            <v>640</v>
          </cell>
          <cell r="G273" t="str">
            <v>مبروك نصر عبد الجواد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F274">
            <v>117</v>
          </cell>
          <cell r="G274" t="str">
            <v>مجدي عبد الحميد عبد الحفيظ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F275">
            <v>254</v>
          </cell>
          <cell r="G275" t="str">
            <v>محروس مطلوب عبد اللطيف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F276">
            <v>389</v>
          </cell>
          <cell r="G276" t="str">
            <v>محسن أمين أبراهيم أحمد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F277">
            <v>441</v>
          </cell>
          <cell r="G277" t="str">
            <v>محمد  ابراهيم عبده النجار</v>
          </cell>
          <cell r="H277">
            <v>440</v>
          </cell>
          <cell r="I277">
            <v>550</v>
          </cell>
          <cell r="J277">
            <v>246.4</v>
          </cell>
          <cell r="K277">
            <v>122.1</v>
          </cell>
          <cell r="L277">
            <v>368.5</v>
          </cell>
        </row>
        <row r="278">
          <cell r="F278">
            <v>159</v>
          </cell>
          <cell r="G278" t="str">
            <v>محمد  عبد الرازق جبة</v>
          </cell>
          <cell r="H278">
            <v>302.5</v>
          </cell>
          <cell r="I278">
            <v>165</v>
          </cell>
          <cell r="J278">
            <v>118.25</v>
          </cell>
          <cell r="K278">
            <v>60.5</v>
          </cell>
          <cell r="L278">
            <v>178.75</v>
          </cell>
        </row>
        <row r="279">
          <cell r="F279">
            <v>199</v>
          </cell>
          <cell r="G279" t="str">
            <v>محمد ابراهيم ادريس</v>
          </cell>
          <cell r="H279">
            <v>220</v>
          </cell>
          <cell r="I279">
            <v>55</v>
          </cell>
          <cell r="J279">
            <v>70.400000000000006</v>
          </cell>
          <cell r="K279">
            <v>36.85</v>
          </cell>
          <cell r="L279">
            <v>107.25</v>
          </cell>
        </row>
        <row r="280">
          <cell r="F280">
            <v>101</v>
          </cell>
          <cell r="G280" t="str">
            <v>محمد احمد شحاته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F281">
            <v>68</v>
          </cell>
          <cell r="G281" t="str">
            <v>محمد احمد صابر</v>
          </cell>
          <cell r="H281">
            <v>330</v>
          </cell>
          <cell r="I281">
            <v>385</v>
          </cell>
          <cell r="J281">
            <v>178.2</v>
          </cell>
          <cell r="K281">
            <v>88.550000000000011</v>
          </cell>
          <cell r="L281">
            <v>266.75</v>
          </cell>
        </row>
        <row r="282">
          <cell r="F282">
            <v>579</v>
          </cell>
          <cell r="G282" t="str">
            <v>محمد احمد على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F283">
            <v>163</v>
          </cell>
          <cell r="G283" t="str">
            <v>محمد ادريس محمد</v>
          </cell>
          <cell r="H283">
            <v>275</v>
          </cell>
          <cell r="I283">
            <v>330</v>
          </cell>
          <cell r="J283">
            <v>150.69999999999999</v>
          </cell>
          <cell r="K283">
            <v>74.799999999999983</v>
          </cell>
          <cell r="L283">
            <v>225.49999999999997</v>
          </cell>
        </row>
        <row r="284">
          <cell r="F284">
            <v>684</v>
          </cell>
          <cell r="G284" t="str">
            <v>محمد اسماعيل عبدالسلام عبدالقادر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F285">
            <v>305</v>
          </cell>
          <cell r="G285" t="str">
            <v>محمد الأسوانى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F286">
            <v>464</v>
          </cell>
          <cell r="G286" t="str">
            <v>محمد السيد ابراهيم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F287">
            <v>514</v>
          </cell>
          <cell r="G287" t="str">
            <v>محمد السيد مشرقى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F288">
            <v>595</v>
          </cell>
          <cell r="G288" t="str">
            <v>محمد الشناوى المخزن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F289">
            <v>406</v>
          </cell>
          <cell r="G289" t="str">
            <v>محمد أبراهيم سلامة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F290">
            <v>223</v>
          </cell>
          <cell r="G290" t="str">
            <v>محمد أحمد خليفة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F291">
            <v>259</v>
          </cell>
          <cell r="G291" t="str">
            <v>محمد أحمد على</v>
          </cell>
          <cell r="H291">
            <v>275</v>
          </cell>
          <cell r="I291">
            <v>165</v>
          </cell>
          <cell r="J291">
            <v>111.1</v>
          </cell>
          <cell r="K291">
            <v>56.649999999999991</v>
          </cell>
          <cell r="L291">
            <v>167.75</v>
          </cell>
        </row>
        <row r="292">
          <cell r="F292">
            <v>312</v>
          </cell>
          <cell r="G292" t="str">
            <v>محمد أسماعيل حامد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F293">
            <v>310</v>
          </cell>
          <cell r="G293" t="str">
            <v>محمد أسماعيل حسن</v>
          </cell>
          <cell r="H293">
            <v>440</v>
          </cell>
          <cell r="I293">
            <v>330</v>
          </cell>
          <cell r="J293">
            <v>193.6</v>
          </cell>
          <cell r="K293">
            <v>97.899999999999991</v>
          </cell>
          <cell r="L293">
            <v>291.5</v>
          </cell>
        </row>
        <row r="294">
          <cell r="F294">
            <v>314</v>
          </cell>
          <cell r="G294" t="str">
            <v>محمد أسماعيل عبد العظيم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F295">
            <v>250</v>
          </cell>
          <cell r="G295" t="str">
            <v>محمد أمام  عبدالحميد</v>
          </cell>
          <cell r="H295">
            <v>220</v>
          </cell>
          <cell r="I295">
            <v>275</v>
          </cell>
          <cell r="J295">
            <v>123.2</v>
          </cell>
          <cell r="K295">
            <v>61.05</v>
          </cell>
          <cell r="L295">
            <v>184.25</v>
          </cell>
        </row>
        <row r="296">
          <cell r="F296">
            <v>77</v>
          </cell>
          <cell r="G296" t="str">
            <v>محمد جلال محمد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F297">
            <v>430</v>
          </cell>
          <cell r="G297" t="str">
            <v>محمد جمال ابو الدهب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F298">
            <v>478</v>
          </cell>
          <cell r="G298" t="str">
            <v>محمد حسن - غفير فيلا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F299">
            <v>109</v>
          </cell>
          <cell r="G299" t="str">
            <v>محمد حسن ابراهيم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F300">
            <v>477</v>
          </cell>
          <cell r="G300" t="str">
            <v>محمد حسنى الأسيوطى</v>
          </cell>
          <cell r="H300">
            <v>220</v>
          </cell>
          <cell r="I300">
            <v>330</v>
          </cell>
          <cell r="J300">
            <v>136.39999999999998</v>
          </cell>
          <cell r="K300">
            <v>67.099999999999994</v>
          </cell>
          <cell r="L300">
            <v>203.49999999999997</v>
          </cell>
        </row>
        <row r="301">
          <cell r="F301">
            <v>615</v>
          </cell>
          <cell r="G301" t="str">
            <v>محمد حسين سلام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F302">
            <v>56</v>
          </cell>
          <cell r="G302" t="str">
            <v>محمد حمادة محمد بشير</v>
          </cell>
          <cell r="H302">
            <v>275</v>
          </cell>
          <cell r="I302">
            <v>385</v>
          </cell>
          <cell r="J302">
            <v>163.9</v>
          </cell>
          <cell r="K302">
            <v>80.849999999999994</v>
          </cell>
          <cell r="L302">
            <v>244.75</v>
          </cell>
        </row>
        <row r="303">
          <cell r="F303">
            <v>492</v>
          </cell>
          <cell r="G303" t="str">
            <v>محمد حنفى زغلول مبروك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F304">
            <v>495</v>
          </cell>
          <cell r="G304" t="str">
            <v>محمد ربيع ابو زيد على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F305">
            <v>69</v>
          </cell>
          <cell r="G305" t="str">
            <v>محمد سامي سيد محمد</v>
          </cell>
          <cell r="H305">
            <v>275</v>
          </cell>
          <cell r="I305">
            <v>330</v>
          </cell>
          <cell r="J305">
            <v>150.69999999999999</v>
          </cell>
          <cell r="K305">
            <v>74.799999999999983</v>
          </cell>
          <cell r="L305">
            <v>225.49999999999997</v>
          </cell>
        </row>
        <row r="306">
          <cell r="F306">
            <v>248</v>
          </cell>
          <cell r="G306" t="str">
            <v>محمد سعد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F307">
            <v>7</v>
          </cell>
          <cell r="G307" t="str">
            <v>محمد سعد عبد المولي</v>
          </cell>
          <cell r="H307">
            <v>495</v>
          </cell>
          <cell r="I307">
            <v>605</v>
          </cell>
          <cell r="J307">
            <v>273.89999999999998</v>
          </cell>
          <cell r="K307">
            <v>135.85</v>
          </cell>
          <cell r="L307">
            <v>409.75</v>
          </cell>
        </row>
        <row r="308">
          <cell r="F308">
            <v>647</v>
          </cell>
          <cell r="G308" t="str">
            <v>محمد سعيد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F309">
            <v>693</v>
          </cell>
          <cell r="G309" t="str">
            <v>محمد سعيد محمد حمد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F310">
            <v>126</v>
          </cell>
          <cell r="G310" t="str">
            <v>محمد سمير زكى محمد عشوش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F311">
            <v>22</v>
          </cell>
          <cell r="G311" t="str">
            <v>محمد سيد عبد الرحيم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F312">
            <v>641</v>
          </cell>
          <cell r="G312" t="str">
            <v>محمد سيد عبد الهادى عبد الجواد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F313">
            <v>324</v>
          </cell>
          <cell r="G313" t="str">
            <v>محمد صالح مالك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F314">
            <v>590</v>
          </cell>
          <cell r="G314" t="str">
            <v>محمد صبح عيد محمد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F315">
            <v>170</v>
          </cell>
          <cell r="G315" t="str">
            <v>محمد صلاح عبد اللطيف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F316">
            <v>89</v>
          </cell>
          <cell r="G316" t="str">
            <v>محمد طلعت اسماعيل محمود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F317">
            <v>131</v>
          </cell>
          <cell r="G317" t="str">
            <v>محمد عاطف محمد ابراهيم</v>
          </cell>
          <cell r="H317">
            <v>300</v>
          </cell>
          <cell r="I317">
            <v>250</v>
          </cell>
          <cell r="J317">
            <v>138</v>
          </cell>
          <cell r="K317">
            <v>69.5</v>
          </cell>
          <cell r="L317">
            <v>207.5</v>
          </cell>
        </row>
        <row r="318">
          <cell r="F318">
            <v>244</v>
          </cell>
          <cell r="G318" t="str">
            <v>محمد عباس انور</v>
          </cell>
          <cell r="H318">
            <v>220</v>
          </cell>
          <cell r="I318">
            <v>200</v>
          </cell>
          <cell r="J318">
            <v>105.2</v>
          </cell>
          <cell r="K318">
            <v>52.8</v>
          </cell>
          <cell r="L318">
            <v>158</v>
          </cell>
        </row>
        <row r="319">
          <cell r="F319">
            <v>24</v>
          </cell>
          <cell r="G319" t="str">
            <v>محمد عبد الباقي رزق الفقي</v>
          </cell>
          <cell r="H319">
            <v>605</v>
          </cell>
          <cell r="I319">
            <v>990</v>
          </cell>
          <cell r="J319">
            <v>394.9</v>
          </cell>
          <cell r="K319">
            <v>193.60000000000002</v>
          </cell>
          <cell r="L319">
            <v>588.5</v>
          </cell>
        </row>
        <row r="320">
          <cell r="F320">
            <v>699</v>
          </cell>
          <cell r="G320" t="str">
            <v>محمد عبد الحكم عثمان سعيد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F321">
            <v>639</v>
          </cell>
          <cell r="G321" t="str">
            <v>محمد عبد الرءوف سعد عبد الحميد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F322">
            <v>326</v>
          </cell>
          <cell r="G322" t="str">
            <v>محمد عبد الرحيم عبد السلام</v>
          </cell>
          <cell r="H322">
            <v>275</v>
          </cell>
          <cell r="I322">
            <v>220</v>
          </cell>
          <cell r="J322">
            <v>124.3</v>
          </cell>
          <cell r="K322">
            <v>62.7</v>
          </cell>
          <cell r="L322">
            <v>187</v>
          </cell>
        </row>
        <row r="323">
          <cell r="F323">
            <v>337</v>
          </cell>
          <cell r="G323" t="str">
            <v>محمد عبد الفتاح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F324">
            <v>130</v>
          </cell>
          <cell r="G324" t="str">
            <v>محمد عبد القادر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F325">
            <v>294</v>
          </cell>
          <cell r="G325" t="str">
            <v>محمد عبد الناصرغطاطى</v>
          </cell>
          <cell r="H325">
            <v>440</v>
          </cell>
          <cell r="I325">
            <v>550</v>
          </cell>
          <cell r="J325">
            <v>246.4</v>
          </cell>
          <cell r="K325">
            <v>122.1</v>
          </cell>
          <cell r="L325">
            <v>368.5</v>
          </cell>
        </row>
        <row r="326">
          <cell r="F326">
            <v>414</v>
          </cell>
          <cell r="G326" t="str">
            <v>محمد عبد النبى جودة</v>
          </cell>
          <cell r="H326">
            <v>330</v>
          </cell>
          <cell r="I326">
            <v>275</v>
          </cell>
          <cell r="J326">
            <v>151.80000000000001</v>
          </cell>
          <cell r="K326">
            <v>76.45</v>
          </cell>
          <cell r="L326">
            <v>228.25</v>
          </cell>
        </row>
        <row r="327">
          <cell r="F327">
            <v>375</v>
          </cell>
          <cell r="G327" t="str">
            <v>محمد عبد الهادى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F328">
            <v>517</v>
          </cell>
          <cell r="G328" t="str">
            <v>محمد عبدالعظيم على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F329">
            <v>384</v>
          </cell>
          <cell r="G329" t="str">
            <v>محمد عبدة ابراهيم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F330">
            <v>266</v>
          </cell>
          <cell r="G330" t="str">
            <v>محمد عبده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F331">
            <v>669</v>
          </cell>
          <cell r="G331" t="str">
            <v>محمد عبده سعيد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F332">
            <v>105</v>
          </cell>
          <cell r="G332" t="str">
            <v>محمد عرفه السيد رواش</v>
          </cell>
          <cell r="H332">
            <v>330</v>
          </cell>
          <cell r="I332">
            <v>385</v>
          </cell>
          <cell r="J332">
            <v>178.2</v>
          </cell>
          <cell r="K332">
            <v>88.550000000000011</v>
          </cell>
          <cell r="L332">
            <v>266.75</v>
          </cell>
        </row>
        <row r="333">
          <cell r="F333">
            <v>510</v>
          </cell>
          <cell r="G333" t="str">
            <v>محمد عصام محمد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F334">
            <v>52</v>
          </cell>
          <cell r="G334" t="str">
            <v>محمد علام محمد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F335">
            <v>335</v>
          </cell>
          <cell r="G335" t="str">
            <v>محمد على أحمد غطاطى</v>
          </cell>
          <cell r="H335">
            <v>220</v>
          </cell>
          <cell r="I335">
            <v>275</v>
          </cell>
          <cell r="J335">
            <v>123.2</v>
          </cell>
          <cell r="K335">
            <v>61.05</v>
          </cell>
          <cell r="L335">
            <v>184.25</v>
          </cell>
        </row>
        <row r="336">
          <cell r="F336">
            <v>177</v>
          </cell>
          <cell r="G336" t="str">
            <v>محمد على حسن</v>
          </cell>
          <cell r="H336">
            <v>330</v>
          </cell>
          <cell r="I336">
            <v>220</v>
          </cell>
          <cell r="J336">
            <v>138.6</v>
          </cell>
          <cell r="K336">
            <v>70.400000000000006</v>
          </cell>
          <cell r="L336">
            <v>209</v>
          </cell>
        </row>
        <row r="337">
          <cell r="F337">
            <v>329</v>
          </cell>
          <cell r="G337" t="str">
            <v>محمد على عبد المعطى</v>
          </cell>
          <cell r="H337">
            <v>250</v>
          </cell>
          <cell r="I337">
            <v>300</v>
          </cell>
          <cell r="J337">
            <v>137</v>
          </cell>
          <cell r="K337">
            <v>68</v>
          </cell>
          <cell r="L337">
            <v>205</v>
          </cell>
        </row>
        <row r="338">
          <cell r="F338">
            <v>70</v>
          </cell>
          <cell r="G338" t="str">
            <v>محمد فاروق على عيسى</v>
          </cell>
          <cell r="H338">
            <v>495</v>
          </cell>
          <cell r="I338">
            <v>550</v>
          </cell>
          <cell r="J338">
            <v>260.7</v>
          </cell>
          <cell r="K338">
            <v>129.80000000000001</v>
          </cell>
          <cell r="L338">
            <v>390.5</v>
          </cell>
        </row>
        <row r="339">
          <cell r="F339">
            <v>631</v>
          </cell>
          <cell r="G339" t="str">
            <v>محمد فتحى زناتى على بلطى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F340">
            <v>456</v>
          </cell>
          <cell r="G340" t="str">
            <v>محمد فتحى عبد الجابر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F341">
            <v>486</v>
          </cell>
          <cell r="G341" t="str">
            <v>محمد فراس الفراتى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F342">
            <v>512</v>
          </cell>
          <cell r="G342" t="str">
            <v>محمد فرحات السوادنى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F343">
            <v>322</v>
          </cell>
          <cell r="G343" t="str">
            <v>محمد فهد راتب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F344">
            <v>321</v>
          </cell>
          <cell r="G344" t="str">
            <v>محمد كامل سيد احمد السعدنى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F345">
            <v>267</v>
          </cell>
          <cell r="G345" t="str">
            <v>محمد كمال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F346">
            <v>31</v>
          </cell>
          <cell r="G346" t="str">
            <v>محمد محمد علي حسونه</v>
          </cell>
          <cell r="H346">
            <v>600</v>
          </cell>
          <cell r="I346">
            <v>800</v>
          </cell>
          <cell r="J346">
            <v>348</v>
          </cell>
          <cell r="K346">
            <v>172</v>
          </cell>
          <cell r="L346">
            <v>520</v>
          </cell>
        </row>
        <row r="347">
          <cell r="F347">
            <v>213</v>
          </cell>
          <cell r="G347" t="str">
            <v>محمد محمود الشناوى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F348">
            <v>453</v>
          </cell>
          <cell r="G348" t="str">
            <v>محمد محمود عبد العال</v>
          </cell>
          <cell r="H348">
            <v>600</v>
          </cell>
          <cell r="I348">
            <v>750</v>
          </cell>
          <cell r="J348">
            <v>336</v>
          </cell>
          <cell r="K348">
            <v>166.5</v>
          </cell>
          <cell r="L348">
            <v>502.5</v>
          </cell>
        </row>
        <row r="349">
          <cell r="F349">
            <v>424</v>
          </cell>
          <cell r="G349" t="str">
            <v>محمد محمود عبدالوهاب عبد العزيز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F350">
            <v>390</v>
          </cell>
          <cell r="G350" t="str">
            <v>محمد محمود محمد أحمد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F351">
            <v>425</v>
          </cell>
          <cell r="G351" t="str">
            <v>محمد نبيل السيد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F352">
            <v>222</v>
          </cell>
          <cell r="G352" t="str">
            <v>محمد نصر محمد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F353">
            <v>38</v>
          </cell>
          <cell r="G353" t="str">
            <v>محمد نيازي عبد السيد</v>
          </cell>
          <cell r="H353">
            <v>385</v>
          </cell>
          <cell r="I353">
            <v>495</v>
          </cell>
          <cell r="J353">
            <v>218.89999999999998</v>
          </cell>
          <cell r="K353">
            <v>108.35</v>
          </cell>
          <cell r="L353">
            <v>327.25</v>
          </cell>
        </row>
        <row r="354">
          <cell r="F354">
            <v>317</v>
          </cell>
          <cell r="G354" t="str">
            <v>محمد وجيه النحيل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F355">
            <v>577</v>
          </cell>
          <cell r="G355" t="str">
            <v>محمد يوسف أحمد محمد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F356">
            <v>420</v>
          </cell>
          <cell r="G356" t="str">
            <v>محمد يوسف مشاحيت</v>
          </cell>
          <cell r="H356">
            <v>275</v>
          </cell>
          <cell r="I356">
            <v>220</v>
          </cell>
          <cell r="J356">
            <v>124.3</v>
          </cell>
          <cell r="K356">
            <v>62.7</v>
          </cell>
          <cell r="L356">
            <v>187</v>
          </cell>
        </row>
        <row r="357">
          <cell r="F357">
            <v>55</v>
          </cell>
          <cell r="G357" t="str">
            <v>محمود احمد ابراهيم مشاحيت</v>
          </cell>
          <cell r="H357">
            <v>330</v>
          </cell>
          <cell r="I357">
            <v>440</v>
          </cell>
          <cell r="J357">
            <v>191.39999999999998</v>
          </cell>
          <cell r="K357">
            <v>94.6</v>
          </cell>
          <cell r="L357">
            <v>286</v>
          </cell>
        </row>
        <row r="358">
          <cell r="F358">
            <v>566</v>
          </cell>
          <cell r="G358" t="str">
            <v>محمود احمد عبدالعليم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F359">
            <v>523</v>
          </cell>
          <cell r="G359" t="str">
            <v>محمود السيد مشرقى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F360">
            <v>348</v>
          </cell>
          <cell r="G360" t="str">
            <v>محمود أبو زيد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F361">
            <v>224</v>
          </cell>
          <cell r="G361" t="str">
            <v>محمود أحمد سليمان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F362">
            <v>346</v>
          </cell>
          <cell r="G362" t="str">
            <v>محمود أحمد فايد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F363">
            <v>98</v>
          </cell>
          <cell r="G363" t="str">
            <v>محمود جعفر محمد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F364">
            <v>575</v>
          </cell>
          <cell r="G364" t="str">
            <v>محمود جمال كامل محمد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F365">
            <v>410</v>
          </cell>
          <cell r="G365" t="str">
            <v>محمود ديبو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F366">
            <v>67</v>
          </cell>
          <cell r="G366" t="str">
            <v>محمود ربيع عبدالونيس</v>
          </cell>
          <cell r="H366">
            <v>275</v>
          </cell>
          <cell r="I366">
            <v>330</v>
          </cell>
          <cell r="J366">
            <v>150.69999999999999</v>
          </cell>
          <cell r="K366">
            <v>74.799999999999983</v>
          </cell>
          <cell r="L366">
            <v>225.49999999999997</v>
          </cell>
        </row>
        <row r="367">
          <cell r="F367">
            <v>96</v>
          </cell>
          <cell r="G367" t="str">
            <v>محمود رمضان محمد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F368">
            <v>506</v>
          </cell>
          <cell r="G368" t="str">
            <v>محمود سعيد عوض</v>
          </cell>
          <cell r="H368">
            <v>330</v>
          </cell>
          <cell r="I368">
            <v>440</v>
          </cell>
          <cell r="J368">
            <v>191.39999999999998</v>
          </cell>
          <cell r="K368">
            <v>94.6</v>
          </cell>
          <cell r="L368">
            <v>286</v>
          </cell>
        </row>
        <row r="369">
          <cell r="F369">
            <v>567</v>
          </cell>
          <cell r="G369" t="str">
            <v>محمود سلامه سلامه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F370">
            <v>412</v>
          </cell>
          <cell r="G370" t="str">
            <v>محمود سمان هاشم</v>
          </cell>
          <cell r="H370">
            <v>440</v>
          </cell>
          <cell r="I370">
            <v>495</v>
          </cell>
          <cell r="J370">
            <v>233.2</v>
          </cell>
          <cell r="K370">
            <v>116.05000000000001</v>
          </cell>
          <cell r="L370">
            <v>349.25</v>
          </cell>
        </row>
        <row r="371">
          <cell r="F371">
            <v>637</v>
          </cell>
          <cell r="G371" t="str">
            <v>محمود سنوسى محمد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F372">
            <v>371</v>
          </cell>
          <cell r="G372" t="str">
            <v>محمود صالح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F373">
            <v>345</v>
          </cell>
          <cell r="G373" t="str">
            <v>محمود صلاح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F374">
            <v>349</v>
          </cell>
          <cell r="G374" t="str">
            <v>محمود صلاح الدين شحاته</v>
          </cell>
          <cell r="H374">
            <v>300</v>
          </cell>
          <cell r="I374">
            <v>200</v>
          </cell>
          <cell r="J374">
            <v>126</v>
          </cell>
          <cell r="K374">
            <v>64</v>
          </cell>
          <cell r="L374">
            <v>190</v>
          </cell>
        </row>
        <row r="375">
          <cell r="F375">
            <v>236</v>
          </cell>
          <cell r="G375" t="str">
            <v>محمود طنطاوى عبدالله</v>
          </cell>
          <cell r="H375">
            <v>250</v>
          </cell>
          <cell r="I375">
            <v>250</v>
          </cell>
          <cell r="J375">
            <v>125</v>
          </cell>
          <cell r="K375">
            <v>62.5</v>
          </cell>
          <cell r="L375">
            <v>187.5</v>
          </cell>
        </row>
        <row r="376">
          <cell r="F376">
            <v>272</v>
          </cell>
          <cell r="G376" t="str">
            <v>محمود عبد الحليم داوود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F377">
            <v>106</v>
          </cell>
          <cell r="G377" t="str">
            <v>محمود عبدالصبور محمود محمد</v>
          </cell>
          <cell r="H377">
            <v>495</v>
          </cell>
          <cell r="I377">
            <v>605</v>
          </cell>
          <cell r="J377">
            <v>273.89999999999998</v>
          </cell>
          <cell r="K377">
            <v>135.85</v>
          </cell>
          <cell r="L377">
            <v>409.75</v>
          </cell>
        </row>
        <row r="378">
          <cell r="F378">
            <v>273</v>
          </cell>
          <cell r="G378" t="str">
            <v>محمود عبدالعزيز عبد القوى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F379">
            <v>382</v>
          </cell>
          <cell r="G379" t="str">
            <v>محمود عطيه عبد العزيز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F380">
            <v>247</v>
          </cell>
          <cell r="G380" t="str">
            <v>محمود علي احمد علي</v>
          </cell>
          <cell r="H380">
            <v>200</v>
          </cell>
          <cell r="I380">
            <v>200</v>
          </cell>
          <cell r="J380">
            <v>100</v>
          </cell>
          <cell r="K380">
            <v>50</v>
          </cell>
          <cell r="L380">
            <v>150</v>
          </cell>
        </row>
        <row r="381">
          <cell r="F381">
            <v>500</v>
          </cell>
          <cell r="G381" t="str">
            <v>محمود فاروق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F382">
            <v>605</v>
          </cell>
          <cell r="G382" t="str">
            <v>محمود فتحى عبدالعزيز محمد</v>
          </cell>
          <cell r="H382">
            <v>220</v>
          </cell>
          <cell r="I382">
            <v>220</v>
          </cell>
          <cell r="J382">
            <v>110</v>
          </cell>
          <cell r="K382">
            <v>55</v>
          </cell>
          <cell r="L382">
            <v>165</v>
          </cell>
        </row>
        <row r="383">
          <cell r="F383">
            <v>536</v>
          </cell>
          <cell r="G383" t="str">
            <v>محمود قاسم زكى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F384">
            <v>298</v>
          </cell>
          <cell r="G384" t="str">
            <v>محمود كمال الدين عبد النبى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F385">
            <v>493</v>
          </cell>
          <cell r="G385" t="str">
            <v>محمود محمد أحمد الجيار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F386">
            <v>427</v>
          </cell>
          <cell r="G386" t="str">
            <v>محمود محمد عبد الفتاح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F387">
            <v>578</v>
          </cell>
          <cell r="G387" t="str">
            <v>محمود مشهور عبود نصر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F388">
            <v>260</v>
          </cell>
          <cell r="G388" t="str">
            <v>محمود مصطفى رزق عبد الفتاح</v>
          </cell>
          <cell r="H388">
            <v>300</v>
          </cell>
          <cell r="I388">
            <v>350</v>
          </cell>
          <cell r="J388">
            <v>162</v>
          </cell>
          <cell r="K388">
            <v>80.5</v>
          </cell>
          <cell r="L388">
            <v>242.5</v>
          </cell>
        </row>
        <row r="389">
          <cell r="F389">
            <v>594</v>
          </cell>
          <cell r="G389" t="str">
            <v>مصطفى اسماعيل حسن احمد المالح</v>
          </cell>
          <cell r="H389">
            <v>400</v>
          </cell>
          <cell r="I389">
            <v>500</v>
          </cell>
          <cell r="J389">
            <v>224</v>
          </cell>
          <cell r="K389">
            <v>111</v>
          </cell>
          <cell r="L389">
            <v>335</v>
          </cell>
        </row>
        <row r="390">
          <cell r="F390">
            <v>458</v>
          </cell>
          <cell r="G390" t="str">
            <v>مصطفى حمدى فؤاد عبد الموجود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F391">
            <v>315</v>
          </cell>
          <cell r="G391" t="str">
            <v>مصطفى رشوان محمد البطاوى</v>
          </cell>
          <cell r="H391">
            <v>330</v>
          </cell>
          <cell r="I391">
            <v>440</v>
          </cell>
          <cell r="J391">
            <v>191.39999999999998</v>
          </cell>
          <cell r="K391">
            <v>94.6</v>
          </cell>
          <cell r="L391">
            <v>286</v>
          </cell>
        </row>
        <row r="392">
          <cell r="F392">
            <v>599</v>
          </cell>
          <cell r="G392" t="str">
            <v>مصطفى سعيد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F393">
            <v>393</v>
          </cell>
          <cell r="G393" t="str">
            <v>مصطفى سيدعبد الحليم شعلان</v>
          </cell>
          <cell r="H393">
            <v>200</v>
          </cell>
          <cell r="I393">
            <v>300</v>
          </cell>
          <cell r="J393">
            <v>124</v>
          </cell>
          <cell r="K393">
            <v>61</v>
          </cell>
          <cell r="L393">
            <v>185</v>
          </cell>
        </row>
        <row r="394">
          <cell r="F394">
            <v>368</v>
          </cell>
          <cell r="G394" t="str">
            <v>مصطفى عامر عبد الحى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F395">
            <v>357</v>
          </cell>
          <cell r="G395" t="str">
            <v>مصطفى عبد المعطى حسنين</v>
          </cell>
          <cell r="H395">
            <v>275</v>
          </cell>
          <cell r="I395">
            <v>385</v>
          </cell>
          <cell r="J395">
            <v>163.9</v>
          </cell>
          <cell r="K395">
            <v>80.849999999999994</v>
          </cell>
          <cell r="L395">
            <v>244.75</v>
          </cell>
        </row>
        <row r="396">
          <cell r="F396">
            <v>211</v>
          </cell>
          <cell r="G396" t="str">
            <v>مصطفى عبد النبى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F397">
            <v>457</v>
          </cell>
          <cell r="G397" t="str">
            <v>مصطفى على محمود</v>
          </cell>
          <cell r="H397">
            <v>987.5</v>
          </cell>
          <cell r="I397">
            <v>1590</v>
          </cell>
          <cell r="J397">
            <v>638.35</v>
          </cell>
          <cell r="K397">
            <v>313.14999999999998</v>
          </cell>
          <cell r="L397">
            <v>951.5</v>
          </cell>
        </row>
        <row r="398">
          <cell r="F398">
            <v>550</v>
          </cell>
          <cell r="G398" t="str">
            <v>مصطفى محمود احمد عبدالوهاب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F399">
            <v>287</v>
          </cell>
          <cell r="G399" t="str">
            <v>معتز صلاح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F400">
            <v>27</v>
          </cell>
          <cell r="G400" t="str">
            <v>معوض محمد محمود محمد</v>
          </cell>
          <cell r="H400">
            <v>385</v>
          </cell>
          <cell r="I400">
            <v>440</v>
          </cell>
          <cell r="J400">
            <v>205.7</v>
          </cell>
          <cell r="K400">
            <v>102.3</v>
          </cell>
          <cell r="L400">
            <v>308</v>
          </cell>
        </row>
        <row r="401">
          <cell r="F401">
            <v>121</v>
          </cell>
          <cell r="G401" t="str">
            <v>ممدوح خلاوي علي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F402">
            <v>207</v>
          </cell>
          <cell r="G402" t="str">
            <v>ممدوح عيد محمد</v>
          </cell>
          <cell r="H402">
            <v>440</v>
          </cell>
          <cell r="I402">
            <v>550</v>
          </cell>
          <cell r="J402">
            <v>246.4</v>
          </cell>
          <cell r="K402">
            <v>122.1</v>
          </cell>
          <cell r="L402">
            <v>368.5</v>
          </cell>
        </row>
        <row r="403">
          <cell r="F403">
            <v>97</v>
          </cell>
          <cell r="G403" t="str">
            <v>ممدوح هاشم محمد حسن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F404">
            <v>366</v>
          </cell>
          <cell r="G404" t="str">
            <v>منصور محمد سيد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F405">
            <v>451</v>
          </cell>
          <cell r="G405" t="str">
            <v>منيسير عويس صاوى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F406">
            <v>120</v>
          </cell>
          <cell r="G406" t="str">
            <v>مؤمن سيد محمد سيد جمعه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F407">
            <v>626</v>
          </cell>
          <cell r="G407" t="str">
            <v>ميلاد انيس جرجس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F408">
            <v>415</v>
          </cell>
          <cell r="G408" t="str">
            <v>مينا منصور كيرلس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F409">
            <v>367</v>
          </cell>
          <cell r="G409" t="str">
            <v>ناصر محمد سيد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F410">
            <v>398</v>
          </cell>
          <cell r="G410" t="str">
            <v>ناصر محمد على</v>
          </cell>
          <cell r="H410">
            <v>209</v>
          </cell>
          <cell r="I410">
            <v>30</v>
          </cell>
          <cell r="J410">
            <v>61.540000000000013</v>
          </cell>
          <cell r="K410">
            <v>32.56</v>
          </cell>
          <cell r="L410">
            <v>94.100000000000023</v>
          </cell>
        </row>
        <row r="411">
          <cell r="F411">
            <v>94</v>
          </cell>
          <cell r="G411" t="str">
            <v>نبيل عبد المرضي عبد المتجلي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F412">
            <v>533</v>
          </cell>
          <cell r="G412" t="str">
            <v>نبيل محمد زايد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F413">
            <v>15</v>
          </cell>
          <cell r="G413" t="str">
            <v>نبيل محمد سليمان</v>
          </cell>
          <cell r="H413">
            <v>987.5</v>
          </cell>
          <cell r="I413">
            <v>1590</v>
          </cell>
          <cell r="J413">
            <v>638.35</v>
          </cell>
          <cell r="K413">
            <v>313.14999999999998</v>
          </cell>
          <cell r="L413">
            <v>951.5</v>
          </cell>
        </row>
        <row r="414">
          <cell r="F414">
            <v>613</v>
          </cell>
          <cell r="G414" t="str">
            <v>نصر الدين عبدالحفيظ احمد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F415">
            <v>580</v>
          </cell>
          <cell r="G415" t="str">
            <v>نظير محمد السورى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F416">
            <v>157</v>
          </cell>
          <cell r="G416" t="str">
            <v>نور حسنى عبد العزيز</v>
          </cell>
          <cell r="H416">
            <v>220</v>
          </cell>
          <cell r="I416">
            <v>110</v>
          </cell>
          <cell r="J416">
            <v>83.6</v>
          </cell>
          <cell r="K416">
            <v>42.9</v>
          </cell>
          <cell r="L416">
            <v>126.5</v>
          </cell>
        </row>
        <row r="417">
          <cell r="F417">
            <v>323</v>
          </cell>
          <cell r="G417" t="str">
            <v>هانى رجب فتحى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F418">
            <v>196</v>
          </cell>
          <cell r="G418" t="str">
            <v>هانى سعيد احمد</v>
          </cell>
          <cell r="H418">
            <v>330</v>
          </cell>
          <cell r="I418">
            <v>385</v>
          </cell>
          <cell r="J418">
            <v>178.2</v>
          </cell>
          <cell r="K418">
            <v>88.550000000000011</v>
          </cell>
          <cell r="L418">
            <v>266.75</v>
          </cell>
        </row>
        <row r="419">
          <cell r="F419">
            <v>252</v>
          </cell>
          <cell r="G419" t="str">
            <v>هانى عباس أبراهيم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F420">
            <v>25</v>
          </cell>
          <cell r="G420" t="str">
            <v>هبة كمال اسماعيل المعداوى</v>
          </cell>
          <cell r="H420">
            <v>770</v>
          </cell>
          <cell r="I420">
            <v>990</v>
          </cell>
          <cell r="J420">
            <v>437.79999999999995</v>
          </cell>
          <cell r="K420">
            <v>216.7</v>
          </cell>
          <cell r="L420">
            <v>654.5</v>
          </cell>
        </row>
        <row r="421">
          <cell r="F421">
            <v>479</v>
          </cell>
          <cell r="G421" t="str">
            <v>هريدى محمد أحمد أبراهيم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F422">
            <v>16</v>
          </cell>
          <cell r="G422" t="str">
            <v>هشام جمال محمود الابحر</v>
          </cell>
          <cell r="H422">
            <v>660</v>
          </cell>
          <cell r="I422">
            <v>825</v>
          </cell>
          <cell r="J422">
            <v>369.6</v>
          </cell>
          <cell r="K422">
            <v>183.15</v>
          </cell>
          <cell r="L422">
            <v>552.75</v>
          </cell>
        </row>
        <row r="423">
          <cell r="F423">
            <v>313</v>
          </cell>
          <cell r="G423" t="str">
            <v>هشام رضا يوسف رمضان</v>
          </cell>
          <cell r="H423">
            <v>330</v>
          </cell>
          <cell r="I423">
            <v>220</v>
          </cell>
          <cell r="J423">
            <v>138.6</v>
          </cell>
          <cell r="K423">
            <v>70.400000000000006</v>
          </cell>
          <cell r="L423">
            <v>209</v>
          </cell>
        </row>
        <row r="424">
          <cell r="F424">
            <v>610</v>
          </cell>
          <cell r="G424" t="str">
            <v>هشام طارق عبد الونيس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F425">
            <v>507</v>
          </cell>
          <cell r="G425" t="str">
            <v>هشام عبدالله مناع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F426">
            <v>574</v>
          </cell>
          <cell r="G426" t="str">
            <v>هشام عبدالمنعم ابراهيم يونس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F427">
            <v>206</v>
          </cell>
          <cell r="G427" t="str">
            <v>هشام محمد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F428">
            <v>542</v>
          </cell>
          <cell r="G428" t="str">
            <v>هشام محمد غريب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F429">
            <v>99</v>
          </cell>
          <cell r="G429" t="str">
            <v>هويدا حسن نور عيد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F430">
            <v>370</v>
          </cell>
          <cell r="G430" t="str">
            <v>هيثم شلبى أحمد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F431">
            <v>537</v>
          </cell>
          <cell r="G431" t="str">
            <v>وائل أحمد محمود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F432">
            <v>51</v>
          </cell>
          <cell r="G432" t="str">
            <v>وائل سنوسي رجب ابراهيم</v>
          </cell>
          <cell r="H432">
            <v>495</v>
          </cell>
          <cell r="I432">
            <v>330</v>
          </cell>
          <cell r="J432">
            <v>207.89999999999998</v>
          </cell>
          <cell r="K432">
            <v>105.6</v>
          </cell>
          <cell r="L432">
            <v>313.5</v>
          </cell>
        </row>
        <row r="433">
          <cell r="F433">
            <v>103</v>
          </cell>
          <cell r="G433" t="str">
            <v>وائل محمد سيد</v>
          </cell>
          <cell r="H433">
            <v>330</v>
          </cell>
          <cell r="I433">
            <v>440</v>
          </cell>
          <cell r="J433">
            <v>191.39999999999998</v>
          </cell>
          <cell r="K433">
            <v>94.6</v>
          </cell>
          <cell r="L433">
            <v>286</v>
          </cell>
        </row>
        <row r="434">
          <cell r="F434">
            <v>73</v>
          </cell>
          <cell r="G434" t="str">
            <v>وجيه جلال احمد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F435">
            <v>72</v>
          </cell>
          <cell r="G435" t="str">
            <v>وليد امام عباس</v>
          </cell>
          <cell r="H435">
            <v>275</v>
          </cell>
          <cell r="I435">
            <v>330</v>
          </cell>
          <cell r="J435">
            <v>150.69999999999999</v>
          </cell>
          <cell r="K435">
            <v>74.799999999999983</v>
          </cell>
          <cell r="L435">
            <v>225.49999999999997</v>
          </cell>
        </row>
        <row r="436">
          <cell r="F436">
            <v>95</v>
          </cell>
          <cell r="G436" t="str">
            <v>وليد خليفه عبد النعيم خليفه</v>
          </cell>
          <cell r="H436">
            <v>500</v>
          </cell>
          <cell r="I436">
            <v>700</v>
          </cell>
          <cell r="J436">
            <v>298</v>
          </cell>
          <cell r="K436">
            <v>147</v>
          </cell>
          <cell r="L436">
            <v>445</v>
          </cell>
        </row>
        <row r="437">
          <cell r="F437">
            <v>293</v>
          </cell>
          <cell r="G437" t="str">
            <v>وليد سيد سالم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F438">
            <v>676</v>
          </cell>
          <cell r="G438" t="str">
            <v>وليد صلاح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F439">
            <v>203</v>
          </cell>
          <cell r="G439" t="str">
            <v>وليد عنتر شعبان معوض</v>
          </cell>
          <cell r="H439">
            <v>220</v>
          </cell>
          <cell r="I439">
            <v>275</v>
          </cell>
          <cell r="J439">
            <v>123.2</v>
          </cell>
          <cell r="K439">
            <v>61.05</v>
          </cell>
          <cell r="L439">
            <v>184.25</v>
          </cell>
        </row>
        <row r="440">
          <cell r="F440">
            <v>124</v>
          </cell>
          <cell r="G440" t="str">
            <v>وليد فواد عبد الموجود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F441">
            <v>209</v>
          </cell>
          <cell r="G441" t="str">
            <v>وليد ماهر محمود</v>
          </cell>
          <cell r="H441">
            <v>275</v>
          </cell>
          <cell r="I441">
            <v>275</v>
          </cell>
          <cell r="J441">
            <v>137.5</v>
          </cell>
          <cell r="K441">
            <v>68.75</v>
          </cell>
          <cell r="L441">
            <v>206.25</v>
          </cell>
        </row>
        <row r="442">
          <cell r="F442">
            <v>372</v>
          </cell>
          <cell r="G442" t="str">
            <v>ياسر عطيطو محمد محمود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F443">
            <v>20</v>
          </cell>
          <cell r="G443" t="str">
            <v>يحيي غازي عبد السيد</v>
          </cell>
          <cell r="H443">
            <v>385</v>
          </cell>
          <cell r="I443">
            <v>495</v>
          </cell>
          <cell r="J443">
            <v>218.89999999999998</v>
          </cell>
          <cell r="K443">
            <v>108.35</v>
          </cell>
          <cell r="L443">
            <v>327.25</v>
          </cell>
        </row>
        <row r="444">
          <cell r="F444">
            <v>174</v>
          </cell>
          <cell r="G444" t="str">
            <v>يوسف ابراهيم محمد مرداش</v>
          </cell>
          <cell r="H444">
            <v>220</v>
          </cell>
          <cell r="I444">
            <v>275</v>
          </cell>
          <cell r="J444">
            <v>123.2</v>
          </cell>
          <cell r="K444">
            <v>61.05</v>
          </cell>
          <cell r="L444">
            <v>184.25</v>
          </cell>
        </row>
        <row r="445">
          <cell r="F445">
            <v>526</v>
          </cell>
          <cell r="G445" t="str">
            <v>يوسف شعبان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F446">
            <v>480</v>
          </cell>
          <cell r="G446" t="str">
            <v>يوسف نبيل عبد النبى حسين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J447">
            <v>0</v>
          </cell>
          <cell r="K447">
            <v>0</v>
          </cell>
          <cell r="L447">
            <v>0</v>
          </cell>
        </row>
      </sheetData>
      <sheetData sheetId="4">
        <row r="4">
          <cell r="C4" t="str">
            <v xml:space="preserve">القسم </v>
          </cell>
          <cell r="D4" t="str">
            <v>الصرف</v>
          </cell>
          <cell r="E4" t="str">
            <v xml:space="preserve">النوعيه </v>
          </cell>
          <cell r="F4" t="str">
            <v>الكود</v>
          </cell>
          <cell r="G4" t="str">
            <v xml:space="preserve">الأسم </v>
          </cell>
        </row>
        <row r="8">
          <cell r="C8">
            <v>102</v>
          </cell>
          <cell r="D8">
            <v>1</v>
          </cell>
          <cell r="F8">
            <v>660</v>
          </cell>
          <cell r="G8" t="str">
            <v>ابراهيم احمد عطية محمد</v>
          </cell>
          <cell r="L8">
            <v>4</v>
          </cell>
        </row>
        <row r="9">
          <cell r="F9">
            <v>468</v>
          </cell>
          <cell r="G9" t="str">
            <v>ابراهيم عامر ابوسريع رضوان</v>
          </cell>
        </row>
        <row r="10">
          <cell r="F10">
            <v>616</v>
          </cell>
          <cell r="G10" t="str">
            <v>ابراهيم كرم عاشور</v>
          </cell>
        </row>
        <row r="11">
          <cell r="F11">
            <v>687</v>
          </cell>
          <cell r="G11" t="str">
            <v>احمد ابراهيم عبدالحميد عبدالعزيز</v>
          </cell>
        </row>
        <row r="12">
          <cell r="F12">
            <v>81</v>
          </cell>
          <cell r="G12" t="str">
            <v>احمد اسماعيل حامد</v>
          </cell>
        </row>
        <row r="13">
          <cell r="F13">
            <v>588</v>
          </cell>
          <cell r="G13" t="str">
            <v>احمد اشرف سيد على</v>
          </cell>
        </row>
        <row r="14">
          <cell r="F14">
            <v>589</v>
          </cell>
          <cell r="G14" t="str">
            <v>احمد جمال خلف الله</v>
          </cell>
        </row>
        <row r="15">
          <cell r="F15">
            <v>603</v>
          </cell>
          <cell r="G15" t="str">
            <v>احمد جمال عبد السلام محمود</v>
          </cell>
        </row>
        <row r="16">
          <cell r="F16">
            <v>648</v>
          </cell>
          <cell r="G16" t="str">
            <v>احمد حسنى</v>
          </cell>
        </row>
        <row r="17">
          <cell r="F17">
            <v>654</v>
          </cell>
          <cell r="G17" t="str">
            <v>احمد حمدى سيد محمد محمود</v>
          </cell>
        </row>
        <row r="18">
          <cell r="F18">
            <v>104</v>
          </cell>
          <cell r="G18" t="str">
            <v>احمد ذكي ابراهيم</v>
          </cell>
        </row>
        <row r="19">
          <cell r="F19">
            <v>668</v>
          </cell>
          <cell r="G19" t="str">
            <v>احمد عبد الفتاح مبارك حسن حنطور</v>
          </cell>
        </row>
        <row r="20">
          <cell r="F20">
            <v>592</v>
          </cell>
          <cell r="G20" t="str">
            <v>احمد عصام عبداللطيف فرحات</v>
          </cell>
        </row>
        <row r="21">
          <cell r="F21">
            <v>48</v>
          </cell>
          <cell r="G21" t="str">
            <v>احمد عمر محمد</v>
          </cell>
        </row>
        <row r="22">
          <cell r="F22">
            <v>617</v>
          </cell>
          <cell r="G22" t="str">
            <v>احمد فرحات</v>
          </cell>
        </row>
        <row r="23">
          <cell r="F23">
            <v>691</v>
          </cell>
          <cell r="G23" t="str">
            <v>احمد محمد رمضان</v>
          </cell>
        </row>
        <row r="24">
          <cell r="F24">
            <v>697</v>
          </cell>
          <cell r="G24" t="str">
            <v>احمد محمد سعيد واعر عبد المطلب</v>
          </cell>
        </row>
        <row r="25">
          <cell r="F25">
            <v>41</v>
          </cell>
          <cell r="G25" t="str">
            <v>احمد محمد عبد الحميد محمدحسن</v>
          </cell>
        </row>
        <row r="26">
          <cell r="F26">
            <v>49</v>
          </cell>
          <cell r="G26" t="str">
            <v>احمد محمد محمود</v>
          </cell>
        </row>
        <row r="27">
          <cell r="F27">
            <v>90</v>
          </cell>
          <cell r="G27" t="str">
            <v>احمد محمد مصطفي</v>
          </cell>
        </row>
        <row r="28">
          <cell r="F28">
            <v>102</v>
          </cell>
          <cell r="G28" t="str">
            <v>احمد محمد مكاوي</v>
          </cell>
        </row>
        <row r="29">
          <cell r="F29">
            <v>680</v>
          </cell>
          <cell r="G29" t="str">
            <v>احمد هاشم احمد متولى</v>
          </cell>
        </row>
        <row r="30">
          <cell r="F30">
            <v>694</v>
          </cell>
          <cell r="G30" t="str">
            <v>احمد يوسف محمد عبد الدايم</v>
          </cell>
        </row>
        <row r="31">
          <cell r="F31">
            <v>93</v>
          </cell>
          <cell r="G31" t="str">
            <v>اسامه حنفي محمود</v>
          </cell>
        </row>
        <row r="32">
          <cell r="F32">
            <v>604</v>
          </cell>
          <cell r="G32" t="str">
            <v>اسلام جوهر ادريس عبدالله</v>
          </cell>
        </row>
        <row r="33">
          <cell r="F33">
            <v>632</v>
          </cell>
          <cell r="G33" t="str">
            <v>اسلام خالد معوض مرعى</v>
          </cell>
        </row>
        <row r="34">
          <cell r="F34">
            <v>591</v>
          </cell>
          <cell r="G34" t="str">
            <v>اسلام طارق مفيد</v>
          </cell>
        </row>
        <row r="35">
          <cell r="F35">
            <v>34</v>
          </cell>
          <cell r="G35" t="str">
            <v>اشرف محمد فرحات</v>
          </cell>
        </row>
        <row r="36">
          <cell r="F36">
            <v>621</v>
          </cell>
          <cell r="G36" t="str">
            <v>اشرف يغدادى</v>
          </cell>
        </row>
        <row r="37">
          <cell r="F37">
            <v>249</v>
          </cell>
          <cell r="G37" t="str">
            <v>اللافى عبد اللطيف على</v>
          </cell>
        </row>
        <row r="38">
          <cell r="F38">
            <v>681</v>
          </cell>
          <cell r="G38" t="str">
            <v>امير رمضان عبد الرحمن الصاوى</v>
          </cell>
        </row>
        <row r="39">
          <cell r="F39">
            <v>82</v>
          </cell>
          <cell r="G39" t="str">
            <v>امير صلاح الطيب سويلم</v>
          </cell>
        </row>
        <row r="40">
          <cell r="F40">
            <v>496</v>
          </cell>
          <cell r="G40" t="str">
            <v>امين مسعود عبد الرازق (حموده)</v>
          </cell>
        </row>
        <row r="41">
          <cell r="F41">
            <v>629</v>
          </cell>
          <cell r="G41" t="str">
            <v>ايمن ابراهيم محمد عبد العظيم</v>
          </cell>
        </row>
        <row r="42">
          <cell r="F42">
            <v>60</v>
          </cell>
          <cell r="G42" t="str">
            <v>ايمن احمد عبد المنعم</v>
          </cell>
        </row>
        <row r="43">
          <cell r="F43">
            <v>19</v>
          </cell>
          <cell r="G43" t="str">
            <v>ايمن عبدالله ابراهيم</v>
          </cell>
        </row>
        <row r="44">
          <cell r="F44">
            <v>624</v>
          </cell>
          <cell r="G44" t="str">
            <v>ايهاب ابراهيم عبد الملك غبريال</v>
          </cell>
        </row>
        <row r="45">
          <cell r="F45">
            <v>185</v>
          </cell>
          <cell r="G45" t="str">
            <v>إسلام سعيد</v>
          </cell>
        </row>
        <row r="46">
          <cell r="F46">
            <v>188</v>
          </cell>
          <cell r="G46" t="str">
            <v>إكرامى فؤاد عبد الموجود</v>
          </cell>
        </row>
        <row r="47">
          <cell r="F47">
            <v>303</v>
          </cell>
          <cell r="G47" t="str">
            <v>أباظة  محمد رشاد</v>
          </cell>
        </row>
        <row r="48">
          <cell r="F48">
            <v>166</v>
          </cell>
          <cell r="G48" t="str">
            <v>أبراهيم محمد فرحات</v>
          </cell>
        </row>
        <row r="49">
          <cell r="F49">
            <v>269</v>
          </cell>
          <cell r="G49" t="str">
            <v>أحمد السيد الطيرى</v>
          </cell>
        </row>
        <row r="50">
          <cell r="F50">
            <v>509</v>
          </cell>
          <cell r="G50" t="str">
            <v>أحمد السيد محمد</v>
          </cell>
        </row>
        <row r="51">
          <cell r="F51">
            <v>494</v>
          </cell>
          <cell r="G51" t="str">
            <v>أحمد المحمدى الصعيدى</v>
          </cell>
        </row>
        <row r="52">
          <cell r="F52">
            <v>172</v>
          </cell>
          <cell r="G52" t="str">
            <v>أحمد النبراوى</v>
          </cell>
        </row>
        <row r="53">
          <cell r="F53">
            <v>112</v>
          </cell>
          <cell r="G53" t="str">
            <v>أحمد إسماعيل محمدى</v>
          </cell>
        </row>
        <row r="54">
          <cell r="F54">
            <v>319</v>
          </cell>
          <cell r="G54" t="str">
            <v>أحمد أبو بكر حنفى أحمد</v>
          </cell>
        </row>
        <row r="55">
          <cell r="F55">
            <v>405</v>
          </cell>
          <cell r="G55" t="str">
            <v>أحمد تايب ناجى غضبان</v>
          </cell>
        </row>
        <row r="56">
          <cell r="F56">
            <v>422</v>
          </cell>
          <cell r="G56" t="str">
            <v>أحمد جبريل</v>
          </cell>
        </row>
        <row r="57">
          <cell r="F57">
            <v>147</v>
          </cell>
          <cell r="G57" t="str">
            <v>أحمد جعفر محمد</v>
          </cell>
        </row>
        <row r="58">
          <cell r="F58">
            <v>193</v>
          </cell>
          <cell r="G58" t="str">
            <v>أحمد جلال توفيق</v>
          </cell>
        </row>
        <row r="59">
          <cell r="F59">
            <v>541</v>
          </cell>
          <cell r="G59" t="str">
            <v>أحمد جمال محمد</v>
          </cell>
        </row>
        <row r="60">
          <cell r="F60">
            <v>475</v>
          </cell>
          <cell r="G60" t="str">
            <v>أحمد حجاج محمد</v>
          </cell>
        </row>
        <row r="61">
          <cell r="F61">
            <v>529</v>
          </cell>
          <cell r="G61" t="str">
            <v>أحمد حمدى زروزور</v>
          </cell>
        </row>
        <row r="62">
          <cell r="F62">
            <v>379</v>
          </cell>
          <cell r="G62" t="str">
            <v>أحمد ربيع خميس</v>
          </cell>
        </row>
        <row r="63">
          <cell r="F63">
            <v>459</v>
          </cell>
          <cell r="G63" t="str">
            <v>أحمد ربيع محمد جاد</v>
          </cell>
        </row>
        <row r="64">
          <cell r="F64">
            <v>291</v>
          </cell>
          <cell r="G64" t="str">
            <v>أحمد سعيد محمود</v>
          </cell>
        </row>
        <row r="65">
          <cell r="F65">
            <v>307</v>
          </cell>
          <cell r="G65" t="str">
            <v>أحمد صبحى فرج</v>
          </cell>
        </row>
        <row r="66">
          <cell r="F66">
            <v>245</v>
          </cell>
          <cell r="G66" t="str">
            <v>أحمد طه على</v>
          </cell>
        </row>
        <row r="67">
          <cell r="F67">
            <v>268</v>
          </cell>
          <cell r="G67" t="str">
            <v>أحمد عبد الباقى عيد</v>
          </cell>
        </row>
        <row r="68">
          <cell r="F68">
            <v>204</v>
          </cell>
          <cell r="G68" t="str">
            <v>أحمد عبد السلام الجمل</v>
          </cell>
        </row>
        <row r="69">
          <cell r="F69">
            <v>356</v>
          </cell>
          <cell r="G69" t="str">
            <v>أحمد عبد الله السيد</v>
          </cell>
        </row>
        <row r="70">
          <cell r="F70">
            <v>645</v>
          </cell>
          <cell r="G70" t="str">
            <v>أحمد عبد المحسن ابو العلا</v>
          </cell>
        </row>
        <row r="71">
          <cell r="F71">
            <v>352</v>
          </cell>
          <cell r="G71" t="str">
            <v>أحمد عبد المحسن الصعيدى</v>
          </cell>
        </row>
        <row r="72">
          <cell r="F72">
            <v>535</v>
          </cell>
          <cell r="G72" t="str">
            <v>أحمد عطا زكى</v>
          </cell>
        </row>
        <row r="73">
          <cell r="F73">
            <v>151</v>
          </cell>
          <cell r="G73" t="str">
            <v>أحمد على صديق</v>
          </cell>
        </row>
        <row r="74">
          <cell r="F74">
            <v>428</v>
          </cell>
          <cell r="G74" t="str">
            <v>أحمد فاروق غطاطى</v>
          </cell>
        </row>
        <row r="75">
          <cell r="F75">
            <v>497</v>
          </cell>
          <cell r="G75" t="str">
            <v>أحمد فرج سليم سليم</v>
          </cell>
        </row>
        <row r="76">
          <cell r="F76">
            <v>524</v>
          </cell>
          <cell r="G76" t="str">
            <v>أحمد فريد السيسى</v>
          </cell>
        </row>
        <row r="77">
          <cell r="F77">
            <v>377</v>
          </cell>
          <cell r="G77" t="str">
            <v>أحمد قاسم الشيمى</v>
          </cell>
        </row>
        <row r="78">
          <cell r="F78">
            <v>304</v>
          </cell>
          <cell r="G78" t="str">
            <v>أحمد لطفى سيد عفيفي</v>
          </cell>
        </row>
        <row r="79">
          <cell r="F79">
            <v>221</v>
          </cell>
          <cell r="G79" t="str">
            <v>أحمد مبروك ربيع</v>
          </cell>
        </row>
        <row r="80">
          <cell r="F80">
            <v>476</v>
          </cell>
          <cell r="G80" t="str">
            <v>أحمد محمد  أبو نعامة</v>
          </cell>
        </row>
        <row r="81">
          <cell r="F81">
            <v>202</v>
          </cell>
          <cell r="G81" t="str">
            <v>أحمد محمد حسين</v>
          </cell>
        </row>
        <row r="82">
          <cell r="F82">
            <v>300</v>
          </cell>
          <cell r="G82" t="str">
            <v>أحمد محمد كشكش</v>
          </cell>
        </row>
        <row r="83">
          <cell r="F83">
            <v>338</v>
          </cell>
          <cell r="G83" t="str">
            <v>أحمد محمود حسين الشناوى</v>
          </cell>
        </row>
        <row r="84">
          <cell r="F84">
            <v>220</v>
          </cell>
          <cell r="G84" t="str">
            <v>أحمد نصر سلامة</v>
          </cell>
        </row>
        <row r="85">
          <cell r="F85">
            <v>283</v>
          </cell>
          <cell r="G85" t="str">
            <v>أحمد نيازى عبدالسيد عبد الربو</v>
          </cell>
        </row>
        <row r="86">
          <cell r="F86">
            <v>218</v>
          </cell>
          <cell r="G86" t="str">
            <v>أسامة محمد عبده</v>
          </cell>
        </row>
        <row r="87">
          <cell r="F87">
            <v>540</v>
          </cell>
          <cell r="G87" t="str">
            <v>أسلام عبدالناصر عبدالفتاح</v>
          </cell>
        </row>
        <row r="88">
          <cell r="F88">
            <v>467</v>
          </cell>
          <cell r="G88" t="str">
            <v>أسلام محمود فتحى</v>
          </cell>
        </row>
        <row r="89">
          <cell r="F89">
            <v>316</v>
          </cell>
          <cell r="G89" t="str">
            <v>أشرف خليل محمد على</v>
          </cell>
        </row>
        <row r="90">
          <cell r="F90">
            <v>62</v>
          </cell>
          <cell r="G90" t="str">
            <v>أشرف عادل محمد عبدالعزيز</v>
          </cell>
        </row>
        <row r="91">
          <cell r="F91">
            <v>195</v>
          </cell>
          <cell r="G91" t="str">
            <v>أشرف عبد الوهاب جبة</v>
          </cell>
        </row>
        <row r="92">
          <cell r="F92">
            <v>46</v>
          </cell>
          <cell r="G92" t="str">
            <v>أشرف محمد عبد القادر حسين</v>
          </cell>
        </row>
        <row r="93">
          <cell r="F93">
            <v>403</v>
          </cell>
          <cell r="G93" t="str">
            <v>أشرف منصور محمد هريدى</v>
          </cell>
        </row>
        <row r="94">
          <cell r="F94">
            <v>197</v>
          </cell>
          <cell r="G94" t="str">
            <v>أمير محمد رشاد</v>
          </cell>
        </row>
        <row r="95">
          <cell r="F95">
            <v>258</v>
          </cell>
          <cell r="G95" t="str">
            <v>أيمن بدر</v>
          </cell>
        </row>
        <row r="96">
          <cell r="F96">
            <v>284</v>
          </cell>
          <cell r="G96" t="str">
            <v>أيمن حسن معبد</v>
          </cell>
        </row>
        <row r="97">
          <cell r="F97">
            <v>504</v>
          </cell>
          <cell r="G97" t="str">
            <v>أيمن عبدالسلام جوده السيسى</v>
          </cell>
        </row>
        <row r="98">
          <cell r="F98">
            <v>327</v>
          </cell>
          <cell r="G98" t="str">
            <v>أيمن فتحى حسن</v>
          </cell>
        </row>
        <row r="99">
          <cell r="F99">
            <v>162</v>
          </cell>
          <cell r="G99" t="str">
            <v>أيمن محمد على</v>
          </cell>
        </row>
        <row r="100">
          <cell r="F100">
            <v>463</v>
          </cell>
          <cell r="G100" t="str">
            <v>أيهاب على نور</v>
          </cell>
        </row>
        <row r="101">
          <cell r="F101">
            <v>409</v>
          </cell>
          <cell r="G101" t="str">
            <v>بغدادى خضر</v>
          </cell>
        </row>
        <row r="102">
          <cell r="F102">
            <v>673</v>
          </cell>
          <cell r="G102" t="str">
            <v>بلال صابر</v>
          </cell>
        </row>
        <row r="103">
          <cell r="F103">
            <v>318</v>
          </cell>
          <cell r="G103" t="str">
            <v>بيشوى منصور كيرلس</v>
          </cell>
        </row>
        <row r="104">
          <cell r="F104">
            <v>169</v>
          </cell>
          <cell r="G104" t="str">
            <v>تامر حسن سالم</v>
          </cell>
        </row>
        <row r="105">
          <cell r="F105">
            <v>359</v>
          </cell>
          <cell r="G105" t="str">
            <v>تواب عبد الحفيظ</v>
          </cell>
        </row>
        <row r="106">
          <cell r="F106">
            <v>505</v>
          </cell>
          <cell r="G106" t="str">
            <v>ثروت أحمد السيسى</v>
          </cell>
        </row>
        <row r="107">
          <cell r="F107">
            <v>100</v>
          </cell>
          <cell r="G107" t="str">
            <v>ثروت محمد الخطيب</v>
          </cell>
        </row>
        <row r="108">
          <cell r="F108">
            <v>181</v>
          </cell>
          <cell r="G108" t="str">
            <v>جمعة على جمعة</v>
          </cell>
        </row>
        <row r="109">
          <cell r="F109">
            <v>274</v>
          </cell>
          <cell r="G109" t="str">
            <v>جودة أسماعيل محمد</v>
          </cell>
        </row>
        <row r="110">
          <cell r="F110">
            <v>115</v>
          </cell>
          <cell r="G110" t="str">
            <v>حاتم محمد مسعود على</v>
          </cell>
        </row>
        <row r="111">
          <cell r="F111">
            <v>633</v>
          </cell>
          <cell r="G111" t="str">
            <v>حازم حمدان احمد رزق</v>
          </cell>
        </row>
        <row r="112">
          <cell r="F112">
            <v>391</v>
          </cell>
          <cell r="G112" t="str">
            <v>حامد حامد محمد دبل</v>
          </cell>
        </row>
        <row r="113">
          <cell r="F113">
            <v>354</v>
          </cell>
          <cell r="G113" t="str">
            <v>حامد معوض</v>
          </cell>
        </row>
        <row r="114">
          <cell r="F114">
            <v>628</v>
          </cell>
          <cell r="G114" t="str">
            <v>حزقيال نجيب حزقيال</v>
          </cell>
        </row>
        <row r="115">
          <cell r="F115">
            <v>57</v>
          </cell>
          <cell r="G115" t="str">
            <v>حسام الدين احمد حسن</v>
          </cell>
        </row>
        <row r="116">
          <cell r="F116">
            <v>91</v>
          </cell>
          <cell r="G116" t="str">
            <v>حسام بدر محمد علي</v>
          </cell>
        </row>
        <row r="117">
          <cell r="F117">
            <v>674</v>
          </cell>
          <cell r="G117" t="str">
            <v>حسام فراج</v>
          </cell>
        </row>
        <row r="118">
          <cell r="F118">
            <v>63</v>
          </cell>
          <cell r="G118" t="str">
            <v>حسام محمد البكرى</v>
          </cell>
        </row>
        <row r="119">
          <cell r="F119">
            <v>29</v>
          </cell>
          <cell r="G119" t="str">
            <v>حسانين بكير عبدالله</v>
          </cell>
        </row>
        <row r="120">
          <cell r="F120">
            <v>50</v>
          </cell>
          <cell r="G120" t="str">
            <v>حسانين عبد المعطي حسانين فارس</v>
          </cell>
        </row>
        <row r="121">
          <cell r="F121">
            <v>563</v>
          </cell>
          <cell r="G121" t="str">
            <v>حسن جمال حسن</v>
          </cell>
        </row>
        <row r="122">
          <cell r="F122">
            <v>544</v>
          </cell>
          <cell r="G122" t="str">
            <v>حسن حسين حسن</v>
          </cell>
        </row>
        <row r="123">
          <cell r="F123">
            <v>36</v>
          </cell>
          <cell r="G123" t="str">
            <v>حسن حسين حسن سيد</v>
          </cell>
        </row>
        <row r="124">
          <cell r="F124">
            <v>661</v>
          </cell>
          <cell r="G124" t="str">
            <v>حسن ربيع معبد محمد</v>
          </cell>
        </row>
        <row r="125">
          <cell r="F125">
            <v>401</v>
          </cell>
          <cell r="G125" t="str">
            <v>حسن سعيد { سورى }</v>
          </cell>
        </row>
        <row r="126">
          <cell r="F126">
            <v>369</v>
          </cell>
          <cell r="G126" t="str">
            <v>حسن عبد الله</v>
          </cell>
        </row>
        <row r="127">
          <cell r="F127">
            <v>531</v>
          </cell>
          <cell r="G127" t="str">
            <v>حسن على زغلول</v>
          </cell>
        </row>
        <row r="128">
          <cell r="F128">
            <v>667</v>
          </cell>
          <cell r="G128" t="str">
            <v>حسن يوسف احمد السقا</v>
          </cell>
        </row>
        <row r="129">
          <cell r="F129">
            <v>530</v>
          </cell>
          <cell r="G129" t="str">
            <v>حسين عبد الرحيم سعد</v>
          </cell>
        </row>
        <row r="130">
          <cell r="F130">
            <v>439</v>
          </cell>
          <cell r="G130" t="str">
            <v>حلمى أحمد حلمى</v>
          </cell>
        </row>
        <row r="131">
          <cell r="F131">
            <v>61</v>
          </cell>
          <cell r="G131" t="str">
            <v>حمادة لملوم احمد رمضان</v>
          </cell>
        </row>
        <row r="132">
          <cell r="F132">
            <v>649</v>
          </cell>
          <cell r="G132" t="str">
            <v>حماده حفظى</v>
          </cell>
        </row>
        <row r="133">
          <cell r="F133">
            <v>296</v>
          </cell>
          <cell r="G133" t="str">
            <v>حمدى عبد المنعم نصير</v>
          </cell>
        </row>
        <row r="134">
          <cell r="F134">
            <v>179</v>
          </cell>
          <cell r="G134" t="str">
            <v>حنفى محمود</v>
          </cell>
        </row>
        <row r="135">
          <cell r="F135">
            <v>460</v>
          </cell>
          <cell r="G135" t="str">
            <v>خالد ابراهيم رمضان</v>
          </cell>
        </row>
        <row r="136">
          <cell r="F136">
            <v>76</v>
          </cell>
          <cell r="G136" t="str">
            <v>خالد امين عبدالله</v>
          </cell>
        </row>
        <row r="137">
          <cell r="F137">
            <v>153</v>
          </cell>
          <cell r="G137" t="str">
            <v>خالد أحمد سعودى</v>
          </cell>
        </row>
        <row r="138">
          <cell r="F138">
            <v>462</v>
          </cell>
          <cell r="G138" t="str">
            <v>خالد بدر محمد على</v>
          </cell>
        </row>
        <row r="139">
          <cell r="F139">
            <v>435</v>
          </cell>
          <cell r="G139" t="str">
            <v>خالد عبد الحميد زكى</v>
          </cell>
        </row>
        <row r="140">
          <cell r="F140">
            <v>138</v>
          </cell>
          <cell r="G140" t="str">
            <v>خالد محمد أمين أمام</v>
          </cell>
        </row>
        <row r="141">
          <cell r="F141">
            <v>635</v>
          </cell>
          <cell r="G141" t="str">
            <v>خالد محمد طاهر محمد على</v>
          </cell>
        </row>
        <row r="142">
          <cell r="F142">
            <v>525</v>
          </cell>
          <cell r="G142" t="str">
            <v>خالد محمد غريب</v>
          </cell>
        </row>
        <row r="143">
          <cell r="F143">
            <v>380</v>
          </cell>
          <cell r="G143" t="str">
            <v>خالد محمد محمد كشكش</v>
          </cell>
        </row>
        <row r="144">
          <cell r="F144">
            <v>145</v>
          </cell>
          <cell r="G144" t="str">
            <v>خالد محمود عبد الجواد حسانين</v>
          </cell>
        </row>
        <row r="145">
          <cell r="F145">
            <v>240</v>
          </cell>
          <cell r="G145" t="str">
            <v>خليل ابراهيم عبدالكريم</v>
          </cell>
        </row>
        <row r="146">
          <cell r="F146">
            <v>12</v>
          </cell>
          <cell r="G146" t="str">
            <v>رافت نعيم ادريس</v>
          </cell>
        </row>
        <row r="147">
          <cell r="F147">
            <v>638</v>
          </cell>
          <cell r="G147" t="str">
            <v>رشدى سنوسى محمد</v>
          </cell>
        </row>
        <row r="148">
          <cell r="F148">
            <v>452</v>
          </cell>
          <cell r="G148" t="str">
            <v>رضا أحمد محمود</v>
          </cell>
        </row>
        <row r="149">
          <cell r="F149">
            <v>33</v>
          </cell>
          <cell r="G149" t="str">
            <v>رضا عبد العظيم محمد</v>
          </cell>
        </row>
        <row r="150">
          <cell r="F150">
            <v>132</v>
          </cell>
          <cell r="G150" t="str">
            <v>رضوى محمد سيد عبد الرحيم</v>
          </cell>
        </row>
        <row r="151">
          <cell r="F151">
            <v>485</v>
          </cell>
          <cell r="G151" t="str">
            <v>رغده محمد سيد عبد الرحيم</v>
          </cell>
        </row>
        <row r="152">
          <cell r="F152">
            <v>216</v>
          </cell>
          <cell r="G152" t="str">
            <v>رمضان أحمد خليفة</v>
          </cell>
        </row>
        <row r="153">
          <cell r="F153">
            <v>210</v>
          </cell>
          <cell r="G153" t="str">
            <v>رمضان خالد احمد</v>
          </cell>
        </row>
        <row r="154">
          <cell r="F154">
            <v>42</v>
          </cell>
          <cell r="G154" t="str">
            <v>ريمون صموئيل حنا عريان</v>
          </cell>
        </row>
        <row r="155">
          <cell r="F155">
            <v>429</v>
          </cell>
          <cell r="G155" t="str">
            <v>ريهام محمد سيد عبد الرحيم</v>
          </cell>
        </row>
        <row r="156">
          <cell r="F156">
            <v>253</v>
          </cell>
          <cell r="G156" t="str">
            <v>سالم أحمد فرج</v>
          </cell>
        </row>
        <row r="157">
          <cell r="F157">
            <v>483</v>
          </cell>
          <cell r="G157" t="str">
            <v>سامح محمد شفيق حافظ مرسى</v>
          </cell>
        </row>
        <row r="158">
          <cell r="F158">
            <v>111</v>
          </cell>
          <cell r="G158" t="str">
            <v>سامح نعيم محمد محمد مسعد</v>
          </cell>
        </row>
        <row r="159">
          <cell r="F159">
            <v>175</v>
          </cell>
          <cell r="G159" t="str">
            <v>سامى حلمى محمد</v>
          </cell>
        </row>
        <row r="160">
          <cell r="F160">
            <v>155</v>
          </cell>
          <cell r="G160" t="str">
            <v>سعيد مبروك حسن</v>
          </cell>
        </row>
        <row r="161">
          <cell r="F161">
            <v>237</v>
          </cell>
          <cell r="G161" t="str">
            <v>سلطان عبد التواب كريم</v>
          </cell>
        </row>
        <row r="162">
          <cell r="F162">
            <v>164</v>
          </cell>
          <cell r="G162" t="str">
            <v>سمان عبد اللطيف عبد السلام</v>
          </cell>
        </row>
        <row r="163">
          <cell r="F163">
            <v>37</v>
          </cell>
          <cell r="G163" t="str">
            <v>سمير سيد حسن محمد</v>
          </cell>
        </row>
        <row r="164">
          <cell r="F164">
            <v>627</v>
          </cell>
          <cell r="G164" t="str">
            <v>سمير عبد المرضى غانم</v>
          </cell>
        </row>
        <row r="165">
          <cell r="F165">
            <v>376</v>
          </cell>
          <cell r="G165" t="str">
            <v>سمير محمد محمود</v>
          </cell>
        </row>
        <row r="166">
          <cell r="F166">
            <v>186</v>
          </cell>
          <cell r="G166" t="str">
            <v>سيد أبو رواش</v>
          </cell>
        </row>
        <row r="167">
          <cell r="F167">
            <v>78</v>
          </cell>
          <cell r="G167" t="str">
            <v>سيد زين عبد الحكيم</v>
          </cell>
        </row>
        <row r="168">
          <cell r="F168">
            <v>280</v>
          </cell>
          <cell r="G168" t="str">
            <v>سيد سيد الزهيرى</v>
          </cell>
        </row>
        <row r="169">
          <cell r="F169">
            <v>59</v>
          </cell>
          <cell r="G169" t="str">
            <v>سيد عبد المجيد فرج</v>
          </cell>
        </row>
        <row r="170">
          <cell r="F170">
            <v>571</v>
          </cell>
          <cell r="G170" t="str">
            <v>سيد عبدالوهاب سعد عبدالجواد</v>
          </cell>
        </row>
        <row r="171">
          <cell r="F171">
            <v>614</v>
          </cell>
          <cell r="G171" t="str">
            <v>سيد على امين الروبى</v>
          </cell>
        </row>
        <row r="172">
          <cell r="F172">
            <v>620</v>
          </cell>
          <cell r="G172" t="str">
            <v>سيد محمد السيد</v>
          </cell>
        </row>
        <row r="173">
          <cell r="F173">
            <v>231</v>
          </cell>
          <cell r="G173" t="str">
            <v>سيف فرج محمد ابو القاسم</v>
          </cell>
        </row>
        <row r="174">
          <cell r="F174">
            <v>256</v>
          </cell>
          <cell r="G174" t="str">
            <v>شريف عبدالمجيد</v>
          </cell>
        </row>
        <row r="175">
          <cell r="F175">
            <v>66</v>
          </cell>
          <cell r="G175" t="str">
            <v>شريف محمد ابو عرب</v>
          </cell>
        </row>
        <row r="176">
          <cell r="F176">
            <v>214</v>
          </cell>
          <cell r="G176" t="str">
            <v>شعبان عبد التواب</v>
          </cell>
        </row>
        <row r="177">
          <cell r="F177">
            <v>156</v>
          </cell>
          <cell r="G177" t="str">
            <v>شوقى أحمدمحمد مبارك</v>
          </cell>
        </row>
        <row r="178">
          <cell r="F178">
            <v>612</v>
          </cell>
          <cell r="G178" t="str">
            <v>صابر محمد بلال محمد</v>
          </cell>
        </row>
        <row r="179">
          <cell r="F179">
            <v>180</v>
          </cell>
          <cell r="G179" t="str">
            <v>صبحى يوسف</v>
          </cell>
        </row>
        <row r="180">
          <cell r="F180">
            <v>17</v>
          </cell>
          <cell r="G180" t="str">
            <v>صديق رفاعي صديق</v>
          </cell>
        </row>
        <row r="181">
          <cell r="F181">
            <v>6</v>
          </cell>
          <cell r="G181" t="str">
            <v>صلاح الطيب سويلم</v>
          </cell>
        </row>
        <row r="182">
          <cell r="F182">
            <v>672</v>
          </cell>
          <cell r="G182" t="str">
            <v>صلاح محمد خليفة</v>
          </cell>
        </row>
        <row r="183">
          <cell r="F183">
            <v>246</v>
          </cell>
          <cell r="G183" t="str">
            <v>صلاح مصطفى</v>
          </cell>
        </row>
        <row r="184">
          <cell r="F184">
            <v>200</v>
          </cell>
          <cell r="G184" t="str">
            <v>ضياء محمود رزق</v>
          </cell>
        </row>
        <row r="185">
          <cell r="F185">
            <v>608</v>
          </cell>
          <cell r="G185" t="str">
            <v>طارق بكرى محمد بكرى</v>
          </cell>
        </row>
        <row r="186">
          <cell r="F186">
            <v>411</v>
          </cell>
          <cell r="G186" t="str">
            <v>عادل ابراهيم زقلة</v>
          </cell>
        </row>
        <row r="187">
          <cell r="F187">
            <v>355</v>
          </cell>
          <cell r="G187" t="str">
            <v>عادل فتحى</v>
          </cell>
        </row>
        <row r="188">
          <cell r="F188">
            <v>636</v>
          </cell>
          <cell r="G188" t="str">
            <v>عاطف احمد ابراهيم احمد حسن</v>
          </cell>
        </row>
        <row r="189">
          <cell r="F189">
            <v>642</v>
          </cell>
          <cell r="G189" t="str">
            <v>عاطف عبد السميع سلطان على</v>
          </cell>
        </row>
        <row r="190">
          <cell r="F190">
            <v>161</v>
          </cell>
          <cell r="G190" t="str">
            <v>عبد التواب عبد الجليل</v>
          </cell>
        </row>
        <row r="191">
          <cell r="F191">
            <v>79</v>
          </cell>
          <cell r="G191" t="str">
            <v>عبد الجواد رزق عبد الجواد محمد</v>
          </cell>
        </row>
        <row r="192">
          <cell r="F192">
            <v>263</v>
          </cell>
          <cell r="G192" t="str">
            <v>عبد الحفيظ محمد</v>
          </cell>
        </row>
        <row r="193">
          <cell r="F193">
            <v>657</v>
          </cell>
          <cell r="G193" t="str">
            <v>عبد الحميد عصام عمر محمد احمد</v>
          </cell>
        </row>
        <row r="194">
          <cell r="F194">
            <v>677</v>
          </cell>
          <cell r="G194" t="str">
            <v>عبد الرحمن السوادنى</v>
          </cell>
        </row>
        <row r="195">
          <cell r="F195">
            <v>598</v>
          </cell>
          <cell r="G195" t="str">
            <v>عبد الرحمن السيسى</v>
          </cell>
        </row>
        <row r="196">
          <cell r="F196">
            <v>308</v>
          </cell>
          <cell r="G196" t="str">
            <v>عبد الرحمن محمد سيد</v>
          </cell>
        </row>
        <row r="197">
          <cell r="F197">
            <v>466</v>
          </cell>
          <cell r="G197" t="str">
            <v>عبد الرحيم حربي ابوزيد</v>
          </cell>
        </row>
        <row r="198">
          <cell r="F198">
            <v>21</v>
          </cell>
          <cell r="G198" t="str">
            <v>عبد السميع حافظ عبد السميع</v>
          </cell>
        </row>
        <row r="199">
          <cell r="F199">
            <v>271</v>
          </cell>
          <cell r="G199" t="str">
            <v>عبد العظيم عبد الحكيم عبدالعظيم</v>
          </cell>
        </row>
        <row r="200">
          <cell r="F200">
            <v>114</v>
          </cell>
          <cell r="G200" t="str">
            <v>عبد الغني محمد محمود</v>
          </cell>
        </row>
        <row r="201">
          <cell r="F201">
            <v>136</v>
          </cell>
          <cell r="G201" t="str">
            <v>عبد الفتاح السيد عبد الفتاح احمد</v>
          </cell>
        </row>
        <row r="202">
          <cell r="F202">
            <v>387</v>
          </cell>
          <cell r="G202" t="str">
            <v>عبد الفتاح مصطفى عيد الفتاح</v>
          </cell>
        </row>
        <row r="203">
          <cell r="F203">
            <v>167</v>
          </cell>
          <cell r="G203" t="str">
            <v>عبد اللطيف محمد عبد الظاهر</v>
          </cell>
        </row>
        <row r="204">
          <cell r="F204">
            <v>160</v>
          </cell>
          <cell r="G204" t="str">
            <v>عبد الله احمد عبد الله</v>
          </cell>
        </row>
        <row r="205">
          <cell r="F205">
            <v>243</v>
          </cell>
          <cell r="G205" t="str">
            <v>عبد الله محمد نجيب</v>
          </cell>
        </row>
        <row r="206">
          <cell r="F206">
            <v>54</v>
          </cell>
          <cell r="G206" t="str">
            <v>عبد المنعم إبراهيم يونس</v>
          </cell>
        </row>
        <row r="207">
          <cell r="F207">
            <v>553</v>
          </cell>
          <cell r="G207" t="str">
            <v>عبد النبى عبدالحميد عبدالسلام</v>
          </cell>
        </row>
        <row r="208">
          <cell r="F208">
            <v>128</v>
          </cell>
          <cell r="G208" t="str">
            <v>عبد النبى ناجح أحمد بدران</v>
          </cell>
        </row>
        <row r="209">
          <cell r="F209">
            <v>353</v>
          </cell>
          <cell r="G209" t="str">
            <v>عبد النصر حامد</v>
          </cell>
        </row>
        <row r="210">
          <cell r="F210">
            <v>363</v>
          </cell>
          <cell r="G210" t="str">
            <v>عبد الوهاب محمد</v>
          </cell>
        </row>
        <row r="211">
          <cell r="F211">
            <v>413</v>
          </cell>
          <cell r="G211" t="str">
            <v>عبدالحميد فخرى عبدالحميد ابراهيم</v>
          </cell>
        </row>
        <row r="212">
          <cell r="F212">
            <v>129</v>
          </cell>
          <cell r="G212" t="str">
            <v>عبدالرحمن جعفر محمد</v>
          </cell>
        </row>
        <row r="213">
          <cell r="F213">
            <v>520</v>
          </cell>
          <cell r="G213" t="str">
            <v>عبدالعزيز زكى عبدالعزيز أبواسماعيل</v>
          </cell>
        </row>
        <row r="214">
          <cell r="F214">
            <v>549</v>
          </cell>
          <cell r="G214" t="str">
            <v>عبدالعزيز سعد على البدراوى</v>
          </cell>
        </row>
        <row r="215">
          <cell r="F215">
            <v>461</v>
          </cell>
          <cell r="G215" t="str">
            <v>عبدالعزيز سيد عبدالمجيد فرج</v>
          </cell>
        </row>
        <row r="216">
          <cell r="F216">
            <v>417</v>
          </cell>
          <cell r="G216" t="str">
            <v>عبدالكريم جمال عبد الكريم</v>
          </cell>
        </row>
        <row r="217">
          <cell r="F217">
            <v>584</v>
          </cell>
          <cell r="G217" t="str">
            <v>عبدالله ابراهيم السيد</v>
          </cell>
        </row>
        <row r="218">
          <cell r="F218">
            <v>518</v>
          </cell>
          <cell r="G218" t="str">
            <v>عبدالله احمد عوض</v>
          </cell>
        </row>
        <row r="219">
          <cell r="F219">
            <v>652</v>
          </cell>
          <cell r="G219" t="str">
            <v>عبدالله اسماعيل مبروك حجازى</v>
          </cell>
        </row>
        <row r="220">
          <cell r="F220">
            <v>135</v>
          </cell>
          <cell r="G220" t="str">
            <v>عبدالله جعفر محمد حسان الياس</v>
          </cell>
        </row>
        <row r="221">
          <cell r="F221">
            <v>688</v>
          </cell>
          <cell r="G221" t="str">
            <v>عبدالله سعد</v>
          </cell>
        </row>
        <row r="222">
          <cell r="F222">
            <v>689</v>
          </cell>
          <cell r="G222" t="str">
            <v>عبدالله صبرى</v>
          </cell>
        </row>
        <row r="223">
          <cell r="F223">
            <v>508</v>
          </cell>
          <cell r="G223" t="str">
            <v>عبدالله على جمعه</v>
          </cell>
        </row>
        <row r="224">
          <cell r="F224">
            <v>498</v>
          </cell>
          <cell r="G224" t="str">
            <v>عبدالله محمد عبدالنبى</v>
          </cell>
        </row>
        <row r="225">
          <cell r="F225">
            <v>548</v>
          </cell>
          <cell r="G225" t="str">
            <v>عبدالمحسن جاب الله سعيد</v>
          </cell>
        </row>
        <row r="226">
          <cell r="F226">
            <v>695</v>
          </cell>
          <cell r="G226" t="str">
            <v>عبدالنبى فتحى عبد العزيز</v>
          </cell>
        </row>
        <row r="227">
          <cell r="F227">
            <v>394</v>
          </cell>
          <cell r="G227" t="str">
            <v>عبدة سيد حسن</v>
          </cell>
        </row>
        <row r="228">
          <cell r="F228">
            <v>662</v>
          </cell>
          <cell r="G228" t="str">
            <v>عبده محمد السعيد شطا</v>
          </cell>
        </row>
        <row r="229">
          <cell r="F229">
            <v>396</v>
          </cell>
          <cell r="G229" t="str">
            <v>عصام جابر سالم السعدنى</v>
          </cell>
        </row>
        <row r="230">
          <cell r="F230">
            <v>551</v>
          </cell>
          <cell r="G230" t="str">
            <v>عصام حربى محمد</v>
          </cell>
        </row>
        <row r="231">
          <cell r="F231">
            <v>5</v>
          </cell>
          <cell r="G231" t="str">
            <v>عصام محمد رزق الأبشيهــى</v>
          </cell>
        </row>
        <row r="232">
          <cell r="F232">
            <v>35</v>
          </cell>
          <cell r="G232" t="str">
            <v>عصام محمد ميهوب محمد</v>
          </cell>
        </row>
        <row r="233">
          <cell r="F233">
            <v>418</v>
          </cell>
          <cell r="G233" t="str">
            <v>عصام مخيمر</v>
          </cell>
        </row>
        <row r="234">
          <cell r="F234">
            <v>13</v>
          </cell>
          <cell r="G234" t="str">
            <v>علاء اسماعيل نصر اسماعيل</v>
          </cell>
        </row>
        <row r="235">
          <cell r="F235">
            <v>23</v>
          </cell>
          <cell r="G235" t="str">
            <v>علاء ربيع محمد</v>
          </cell>
        </row>
        <row r="236">
          <cell r="F236">
            <v>86</v>
          </cell>
          <cell r="G236" t="str">
            <v>علاء ناجح احمد بدران</v>
          </cell>
        </row>
        <row r="237">
          <cell r="F237">
            <v>686</v>
          </cell>
          <cell r="G237" t="str">
            <v>على رمضان راشد محمد</v>
          </cell>
        </row>
        <row r="238">
          <cell r="F238">
            <v>201</v>
          </cell>
          <cell r="G238" t="str">
            <v>على فتحى على رجب</v>
          </cell>
        </row>
        <row r="239">
          <cell r="F239">
            <v>198</v>
          </cell>
          <cell r="G239" t="str">
            <v>علي رجب علي رواش</v>
          </cell>
        </row>
        <row r="240">
          <cell r="F240">
            <v>44</v>
          </cell>
          <cell r="G240" t="str">
            <v>علي عبد المرضي علي</v>
          </cell>
        </row>
        <row r="241">
          <cell r="F241">
            <v>4</v>
          </cell>
          <cell r="G241" t="str">
            <v>علي نصر اسماعيل</v>
          </cell>
        </row>
        <row r="242">
          <cell r="F242">
            <v>306</v>
          </cell>
          <cell r="G242" t="str">
            <v>عماد الدين حلمى</v>
          </cell>
        </row>
        <row r="243">
          <cell r="F243">
            <v>251</v>
          </cell>
          <cell r="G243" t="str">
            <v>عماد بدر الدين محمود</v>
          </cell>
        </row>
        <row r="244">
          <cell r="F244">
            <v>490</v>
          </cell>
          <cell r="G244" t="str">
            <v>عماد زهير سرى حبيب</v>
          </cell>
        </row>
        <row r="245">
          <cell r="F245">
            <v>302</v>
          </cell>
          <cell r="G245" t="str">
            <v>عماد على علوانى</v>
          </cell>
        </row>
        <row r="246">
          <cell r="F246">
            <v>58</v>
          </cell>
          <cell r="G246" t="str">
            <v>عمار سعيد محمد</v>
          </cell>
        </row>
        <row r="247">
          <cell r="F247">
            <v>499</v>
          </cell>
          <cell r="G247" t="str">
            <v>عمر عبد التواب احمد</v>
          </cell>
        </row>
        <row r="248">
          <cell r="F248">
            <v>187</v>
          </cell>
          <cell r="G248" t="str">
            <v>عمر عبد الله محمد ابراهيم</v>
          </cell>
        </row>
        <row r="249">
          <cell r="F249">
            <v>212</v>
          </cell>
          <cell r="G249" t="str">
            <v>عمر فتحى على</v>
          </cell>
        </row>
        <row r="250">
          <cell r="F250">
            <v>634</v>
          </cell>
          <cell r="G250" t="str">
            <v>عمر فتحى فهمى</v>
          </cell>
        </row>
        <row r="251">
          <cell r="F251">
            <v>351</v>
          </cell>
          <cell r="G251" t="str">
            <v>عمرو حسين محمد</v>
          </cell>
        </row>
        <row r="252">
          <cell r="F252">
            <v>208</v>
          </cell>
          <cell r="G252" t="str">
            <v>عمرو خالد احمد خليفه</v>
          </cell>
        </row>
        <row r="253">
          <cell r="F253">
            <v>47</v>
          </cell>
          <cell r="G253" t="str">
            <v>عمرو محمد محمد</v>
          </cell>
        </row>
        <row r="254">
          <cell r="F254">
            <v>489</v>
          </cell>
          <cell r="G254" t="str">
            <v>فادى إميل فهمى إبراهيم</v>
          </cell>
        </row>
        <row r="255">
          <cell r="F255">
            <v>397</v>
          </cell>
          <cell r="G255" t="str">
            <v>فتحى عبد الشافى أحمد</v>
          </cell>
        </row>
        <row r="256">
          <cell r="F256">
            <v>10</v>
          </cell>
          <cell r="G256" t="str">
            <v>فتحي قرني ابراهيم</v>
          </cell>
        </row>
        <row r="257">
          <cell r="F257">
            <v>374</v>
          </cell>
          <cell r="G257" t="str">
            <v>فرج عبد النبى عبدالسلام</v>
          </cell>
        </row>
        <row r="258">
          <cell r="F258">
            <v>194</v>
          </cell>
          <cell r="G258" t="str">
            <v>فوزى على رجب</v>
          </cell>
        </row>
        <row r="259">
          <cell r="F259">
            <v>358</v>
          </cell>
          <cell r="G259" t="str">
            <v>قاسم زكى</v>
          </cell>
        </row>
        <row r="260">
          <cell r="F260">
            <v>361</v>
          </cell>
          <cell r="G260" t="str">
            <v>كامل عادل محمد</v>
          </cell>
        </row>
        <row r="261">
          <cell r="F261">
            <v>685</v>
          </cell>
          <cell r="G261" t="str">
            <v>كريم اشرف فؤاد ابراهيم</v>
          </cell>
        </row>
        <row r="262">
          <cell r="F262">
            <v>690</v>
          </cell>
          <cell r="G262" t="str">
            <v>كريم رجب حسين على</v>
          </cell>
        </row>
        <row r="263">
          <cell r="F263">
            <v>671</v>
          </cell>
          <cell r="G263" t="str">
            <v>كريم رفعت سنبل دندراوى</v>
          </cell>
        </row>
        <row r="264">
          <cell r="F264">
            <v>593</v>
          </cell>
          <cell r="G264" t="str">
            <v>كريم عزالدين فاروق احمد</v>
          </cell>
        </row>
        <row r="265">
          <cell r="F265">
            <v>602</v>
          </cell>
          <cell r="G265" t="str">
            <v>كريم محمود قرنى ابراهيم</v>
          </cell>
        </row>
        <row r="266">
          <cell r="F266">
            <v>261</v>
          </cell>
          <cell r="G266" t="str">
            <v>كريم مهدى عبد الرحمن</v>
          </cell>
        </row>
        <row r="267">
          <cell r="F267">
            <v>18</v>
          </cell>
          <cell r="G267" t="str">
            <v>كمال خليل سليمان</v>
          </cell>
        </row>
        <row r="268">
          <cell r="F268">
            <v>416</v>
          </cell>
          <cell r="G268" t="str">
            <v>ماريو ماهر شوقى</v>
          </cell>
        </row>
        <row r="269">
          <cell r="F269">
            <v>388</v>
          </cell>
          <cell r="G269" t="str">
            <v>ماهر حسن خلف</v>
          </cell>
        </row>
        <row r="270">
          <cell r="F270">
            <v>168</v>
          </cell>
          <cell r="G270" t="str">
            <v>ماهر حسن خميس بعرور</v>
          </cell>
        </row>
        <row r="271">
          <cell r="F271">
            <v>28</v>
          </cell>
          <cell r="G271" t="str">
            <v>مبروك ربيع عبد الونيس</v>
          </cell>
        </row>
        <row r="272">
          <cell r="F272">
            <v>242</v>
          </cell>
          <cell r="G272" t="str">
            <v>مبروك سعد مبروك</v>
          </cell>
        </row>
        <row r="273">
          <cell r="F273">
            <v>640</v>
          </cell>
          <cell r="G273" t="str">
            <v>مبروك نصر عبد الجواد</v>
          </cell>
        </row>
        <row r="274">
          <cell r="F274">
            <v>117</v>
          </cell>
          <cell r="G274" t="str">
            <v>مجدي عبد الحميد عبد الحفيظ</v>
          </cell>
        </row>
        <row r="275">
          <cell r="F275">
            <v>254</v>
          </cell>
          <cell r="G275" t="str">
            <v>محروس مطلوب عبد اللطيف</v>
          </cell>
        </row>
        <row r="276">
          <cell r="F276">
            <v>389</v>
          </cell>
          <cell r="G276" t="str">
            <v>محسن أمين أبراهيم أحمد</v>
          </cell>
        </row>
        <row r="277">
          <cell r="F277">
            <v>441</v>
          </cell>
          <cell r="G277" t="str">
            <v>محمد  ابراهيم عبده النجار</v>
          </cell>
        </row>
        <row r="278">
          <cell r="F278">
            <v>159</v>
          </cell>
          <cell r="G278" t="str">
            <v>محمد  عبد الرازق جبة</v>
          </cell>
        </row>
        <row r="279">
          <cell r="F279">
            <v>199</v>
          </cell>
          <cell r="G279" t="str">
            <v>محمد ابراهيم ادريس</v>
          </cell>
        </row>
        <row r="280">
          <cell r="F280">
            <v>101</v>
          </cell>
          <cell r="G280" t="str">
            <v>محمد احمد شحاته</v>
          </cell>
        </row>
        <row r="281">
          <cell r="F281">
            <v>68</v>
          </cell>
          <cell r="G281" t="str">
            <v>محمد احمد صابر</v>
          </cell>
        </row>
        <row r="282">
          <cell r="F282">
            <v>579</v>
          </cell>
          <cell r="G282" t="str">
            <v>محمد احمد على</v>
          </cell>
        </row>
        <row r="283">
          <cell r="F283">
            <v>163</v>
          </cell>
          <cell r="G283" t="str">
            <v>محمد ادريس محمد</v>
          </cell>
        </row>
        <row r="284">
          <cell r="F284">
            <v>684</v>
          </cell>
          <cell r="G284" t="str">
            <v>محمد اسماعيل عبدالسلام عبدالقادر</v>
          </cell>
        </row>
        <row r="285">
          <cell r="F285">
            <v>305</v>
          </cell>
          <cell r="G285" t="str">
            <v>محمد الأسوانى</v>
          </cell>
        </row>
        <row r="286">
          <cell r="F286">
            <v>464</v>
          </cell>
          <cell r="G286" t="str">
            <v>محمد السيد ابراهيم</v>
          </cell>
        </row>
        <row r="287">
          <cell r="F287">
            <v>514</v>
          </cell>
          <cell r="G287" t="str">
            <v>محمد السيد مشرقى</v>
          </cell>
        </row>
        <row r="288">
          <cell r="F288">
            <v>595</v>
          </cell>
          <cell r="G288" t="str">
            <v>محمد الشناوى المخزن</v>
          </cell>
        </row>
        <row r="289">
          <cell r="F289">
            <v>406</v>
          </cell>
          <cell r="G289" t="str">
            <v>محمد أبراهيم سلامة</v>
          </cell>
        </row>
        <row r="290">
          <cell r="F290">
            <v>223</v>
          </cell>
          <cell r="G290" t="str">
            <v>محمد أحمد خليفة</v>
          </cell>
        </row>
        <row r="291">
          <cell r="F291">
            <v>259</v>
          </cell>
          <cell r="G291" t="str">
            <v>محمد أحمد على</v>
          </cell>
        </row>
        <row r="292">
          <cell r="F292">
            <v>312</v>
          </cell>
          <cell r="G292" t="str">
            <v>محمد أسماعيل حامد</v>
          </cell>
        </row>
        <row r="293">
          <cell r="F293">
            <v>310</v>
          </cell>
          <cell r="G293" t="str">
            <v>محمد أسماعيل حسن</v>
          </cell>
        </row>
        <row r="294">
          <cell r="F294">
            <v>314</v>
          </cell>
          <cell r="G294" t="str">
            <v>محمد أسماعيل عبد العظيم</v>
          </cell>
        </row>
        <row r="295">
          <cell r="F295">
            <v>250</v>
          </cell>
          <cell r="G295" t="str">
            <v>محمد أمام  عبدالحميد</v>
          </cell>
        </row>
        <row r="296">
          <cell r="F296">
            <v>77</v>
          </cell>
          <cell r="G296" t="str">
            <v>محمد جلال محمد</v>
          </cell>
        </row>
        <row r="297">
          <cell r="F297">
            <v>430</v>
          </cell>
          <cell r="G297" t="str">
            <v>محمد جمال ابو الدهب</v>
          </cell>
        </row>
        <row r="298">
          <cell r="F298">
            <v>478</v>
          </cell>
          <cell r="G298" t="str">
            <v>محمد حسن - غفير فيلا</v>
          </cell>
        </row>
        <row r="299">
          <cell r="F299">
            <v>109</v>
          </cell>
          <cell r="G299" t="str">
            <v>محمد حسن ابراهيم</v>
          </cell>
        </row>
        <row r="300">
          <cell r="F300">
            <v>477</v>
          </cell>
          <cell r="G300" t="str">
            <v>محمد حسنى الأسيوطى</v>
          </cell>
        </row>
        <row r="301">
          <cell r="F301">
            <v>615</v>
          </cell>
          <cell r="G301" t="str">
            <v>محمد حسين سلام</v>
          </cell>
        </row>
        <row r="302">
          <cell r="F302">
            <v>56</v>
          </cell>
          <cell r="G302" t="str">
            <v>محمد حمادة محمد بشير</v>
          </cell>
        </row>
        <row r="303">
          <cell r="F303">
            <v>492</v>
          </cell>
          <cell r="G303" t="str">
            <v>محمد حنفى زغلول مبروك</v>
          </cell>
        </row>
        <row r="304">
          <cell r="F304">
            <v>495</v>
          </cell>
          <cell r="G304" t="str">
            <v>محمد ربيع ابو زيد على</v>
          </cell>
        </row>
        <row r="305">
          <cell r="F305">
            <v>69</v>
          </cell>
          <cell r="G305" t="str">
            <v>محمد سامي سيد محمد</v>
          </cell>
        </row>
        <row r="306">
          <cell r="F306">
            <v>248</v>
          </cell>
          <cell r="G306" t="str">
            <v>محمد سعد</v>
          </cell>
        </row>
        <row r="307">
          <cell r="F307">
            <v>7</v>
          </cell>
          <cell r="G307" t="str">
            <v>محمد سعد عبد المولي</v>
          </cell>
        </row>
        <row r="308">
          <cell r="F308">
            <v>647</v>
          </cell>
          <cell r="G308" t="str">
            <v>محمد سعيد</v>
          </cell>
        </row>
        <row r="309">
          <cell r="F309">
            <v>693</v>
          </cell>
          <cell r="G309" t="str">
            <v>محمد سعيد محمد حمد</v>
          </cell>
        </row>
        <row r="310">
          <cell r="F310">
            <v>126</v>
          </cell>
          <cell r="G310" t="str">
            <v>محمد سمير زكى محمد عشوش</v>
          </cell>
        </row>
        <row r="311">
          <cell r="F311">
            <v>22</v>
          </cell>
          <cell r="G311" t="str">
            <v>محمد سيد عبد الرحيم</v>
          </cell>
        </row>
        <row r="312">
          <cell r="F312">
            <v>641</v>
          </cell>
          <cell r="G312" t="str">
            <v>محمد سيد عبد الهادى عبد الجواد</v>
          </cell>
        </row>
        <row r="313">
          <cell r="F313">
            <v>324</v>
          </cell>
          <cell r="G313" t="str">
            <v>محمد صالح مالك</v>
          </cell>
        </row>
        <row r="314">
          <cell r="F314">
            <v>590</v>
          </cell>
          <cell r="G314" t="str">
            <v>محمد صبح عيد محمد</v>
          </cell>
        </row>
        <row r="315">
          <cell r="F315">
            <v>170</v>
          </cell>
          <cell r="G315" t="str">
            <v>محمد صلاح عبد اللطيف</v>
          </cell>
        </row>
        <row r="316">
          <cell r="F316">
            <v>89</v>
          </cell>
          <cell r="G316" t="str">
            <v>محمد طلعت اسماعيل محمود</v>
          </cell>
        </row>
        <row r="317">
          <cell r="F317">
            <v>131</v>
          </cell>
          <cell r="G317" t="str">
            <v>محمد عاطف محمد ابراهيم</v>
          </cell>
        </row>
        <row r="318">
          <cell r="F318">
            <v>244</v>
          </cell>
          <cell r="G318" t="str">
            <v>محمد عباس انور</v>
          </cell>
        </row>
        <row r="319">
          <cell r="F319">
            <v>24</v>
          </cell>
          <cell r="G319" t="str">
            <v>محمد عبد الباقي رزق الفقي</v>
          </cell>
        </row>
        <row r="320">
          <cell r="F320">
            <v>699</v>
          </cell>
          <cell r="G320" t="str">
            <v>محمد عبد الحكم عثمان سعيد</v>
          </cell>
        </row>
        <row r="321">
          <cell r="F321">
            <v>639</v>
          </cell>
          <cell r="G321" t="str">
            <v>محمد عبد الرءوف سعد عبد الحميد</v>
          </cell>
        </row>
        <row r="322">
          <cell r="F322">
            <v>326</v>
          </cell>
          <cell r="G322" t="str">
            <v>محمد عبد الرحيم عبد السلام</v>
          </cell>
        </row>
        <row r="323">
          <cell r="F323">
            <v>337</v>
          </cell>
          <cell r="G323" t="str">
            <v>محمد عبد الفتاح</v>
          </cell>
        </row>
        <row r="324">
          <cell r="F324">
            <v>130</v>
          </cell>
          <cell r="G324" t="str">
            <v>محمد عبد القادر</v>
          </cell>
        </row>
        <row r="325">
          <cell r="F325">
            <v>294</v>
          </cell>
          <cell r="G325" t="str">
            <v>محمد عبد الناصرغطاطى</v>
          </cell>
        </row>
        <row r="326">
          <cell r="F326">
            <v>414</v>
          </cell>
          <cell r="G326" t="str">
            <v>محمد عبد النبى جودة</v>
          </cell>
        </row>
        <row r="327">
          <cell r="F327">
            <v>375</v>
          </cell>
          <cell r="G327" t="str">
            <v>محمد عبد الهادى</v>
          </cell>
        </row>
        <row r="328">
          <cell r="F328">
            <v>517</v>
          </cell>
          <cell r="G328" t="str">
            <v>محمد عبدالعظيم على</v>
          </cell>
        </row>
        <row r="329">
          <cell r="F329">
            <v>384</v>
          </cell>
          <cell r="G329" t="str">
            <v>محمد عبدة ابراهيم</v>
          </cell>
        </row>
        <row r="330">
          <cell r="F330">
            <v>266</v>
          </cell>
          <cell r="G330" t="str">
            <v>محمد عبده</v>
          </cell>
        </row>
        <row r="331">
          <cell r="F331">
            <v>669</v>
          </cell>
          <cell r="G331" t="str">
            <v>محمد عبده سعيد</v>
          </cell>
        </row>
        <row r="332">
          <cell r="F332">
            <v>105</v>
          </cell>
          <cell r="G332" t="str">
            <v>محمد عرفه السيد رواش</v>
          </cell>
        </row>
        <row r="333">
          <cell r="F333">
            <v>510</v>
          </cell>
          <cell r="G333" t="str">
            <v>محمد عصام محمد</v>
          </cell>
        </row>
        <row r="334">
          <cell r="F334">
            <v>52</v>
          </cell>
          <cell r="G334" t="str">
            <v>محمد علام محمد</v>
          </cell>
        </row>
        <row r="335">
          <cell r="F335">
            <v>335</v>
          </cell>
          <cell r="G335" t="str">
            <v>محمد على أحمد غطاطى</v>
          </cell>
        </row>
        <row r="336">
          <cell r="F336">
            <v>177</v>
          </cell>
          <cell r="G336" t="str">
            <v>محمد على حسن</v>
          </cell>
        </row>
        <row r="337">
          <cell r="F337">
            <v>329</v>
          </cell>
          <cell r="G337" t="str">
            <v>محمد على عبد المعطى</v>
          </cell>
        </row>
        <row r="338">
          <cell r="F338">
            <v>70</v>
          </cell>
          <cell r="G338" t="str">
            <v>محمد فاروق على عيسى</v>
          </cell>
        </row>
        <row r="339">
          <cell r="F339">
            <v>631</v>
          </cell>
          <cell r="G339" t="str">
            <v>محمد فتحى زناتى على بلطى</v>
          </cell>
        </row>
        <row r="340">
          <cell r="F340">
            <v>456</v>
          </cell>
          <cell r="G340" t="str">
            <v>محمد فتحى عبد الجابر</v>
          </cell>
        </row>
        <row r="341">
          <cell r="F341">
            <v>486</v>
          </cell>
          <cell r="G341" t="str">
            <v>محمد فراس الفراتى</v>
          </cell>
        </row>
        <row r="342">
          <cell r="F342">
            <v>512</v>
          </cell>
          <cell r="G342" t="str">
            <v>محمد فرحات السوادنى</v>
          </cell>
        </row>
        <row r="343">
          <cell r="F343">
            <v>322</v>
          </cell>
          <cell r="G343" t="str">
            <v>محمد فهد راتب</v>
          </cell>
        </row>
        <row r="344">
          <cell r="F344">
            <v>321</v>
          </cell>
          <cell r="G344" t="str">
            <v>محمد كامل سيد احمد السعدنى</v>
          </cell>
        </row>
        <row r="345">
          <cell r="F345">
            <v>267</v>
          </cell>
          <cell r="G345" t="str">
            <v>محمد كمال</v>
          </cell>
        </row>
        <row r="346">
          <cell r="F346">
            <v>31</v>
          </cell>
          <cell r="G346" t="str">
            <v>محمد محمد علي حسونه</v>
          </cell>
        </row>
        <row r="347">
          <cell r="F347">
            <v>213</v>
          </cell>
          <cell r="G347" t="str">
            <v>محمد محمود الشناوى</v>
          </cell>
        </row>
        <row r="348">
          <cell r="F348">
            <v>453</v>
          </cell>
          <cell r="G348" t="str">
            <v>محمد محمود عبد العال</v>
          </cell>
        </row>
        <row r="349">
          <cell r="F349">
            <v>424</v>
          </cell>
          <cell r="G349" t="str">
            <v>محمد محمود عبدالوهاب عبد العزيز</v>
          </cell>
        </row>
        <row r="350">
          <cell r="F350">
            <v>390</v>
          </cell>
          <cell r="G350" t="str">
            <v>محمد محمود محمد أحمد</v>
          </cell>
        </row>
        <row r="351">
          <cell r="F351">
            <v>425</v>
          </cell>
          <cell r="G351" t="str">
            <v>محمد نبيل السيد</v>
          </cell>
        </row>
        <row r="352">
          <cell r="F352">
            <v>222</v>
          </cell>
          <cell r="G352" t="str">
            <v>محمد نصر محمد</v>
          </cell>
        </row>
        <row r="353">
          <cell r="F353">
            <v>38</v>
          </cell>
          <cell r="G353" t="str">
            <v>محمد نيازي عبد السيد</v>
          </cell>
        </row>
        <row r="354">
          <cell r="F354">
            <v>317</v>
          </cell>
          <cell r="G354" t="str">
            <v>محمد وجيه النحيل</v>
          </cell>
        </row>
        <row r="355">
          <cell r="F355">
            <v>577</v>
          </cell>
          <cell r="G355" t="str">
            <v>محمد يوسف أحمد محمد</v>
          </cell>
        </row>
        <row r="356">
          <cell r="F356">
            <v>420</v>
          </cell>
          <cell r="G356" t="str">
            <v>محمد يوسف مشاحيت</v>
          </cell>
        </row>
        <row r="357">
          <cell r="F357">
            <v>55</v>
          </cell>
          <cell r="G357" t="str">
            <v>محمود احمد ابراهيم مشاحيت</v>
          </cell>
        </row>
        <row r="358">
          <cell r="F358">
            <v>566</v>
          </cell>
          <cell r="G358" t="str">
            <v>محمود احمد عبدالعليم</v>
          </cell>
        </row>
        <row r="359">
          <cell r="F359">
            <v>523</v>
          </cell>
          <cell r="G359" t="str">
            <v>محمود السيد مشرقى</v>
          </cell>
        </row>
        <row r="360">
          <cell r="F360">
            <v>348</v>
          </cell>
          <cell r="G360" t="str">
            <v>محمود أبو زيد</v>
          </cell>
        </row>
        <row r="361">
          <cell r="F361">
            <v>224</v>
          </cell>
          <cell r="G361" t="str">
            <v>محمود أحمد سليمان</v>
          </cell>
        </row>
        <row r="362">
          <cell r="F362">
            <v>346</v>
          </cell>
          <cell r="G362" t="str">
            <v>محمود أحمد فايد</v>
          </cell>
        </row>
        <row r="363">
          <cell r="F363">
            <v>98</v>
          </cell>
          <cell r="G363" t="str">
            <v>محمود جعفر محمد</v>
          </cell>
        </row>
        <row r="364">
          <cell r="F364">
            <v>575</v>
          </cell>
          <cell r="G364" t="str">
            <v>محمود جمال كامل محمد</v>
          </cell>
        </row>
        <row r="365">
          <cell r="F365">
            <v>410</v>
          </cell>
          <cell r="G365" t="str">
            <v>محمود ديبو</v>
          </cell>
        </row>
        <row r="366">
          <cell r="F366">
            <v>67</v>
          </cell>
          <cell r="G366" t="str">
            <v>محمود ربيع عبدالونيس</v>
          </cell>
        </row>
        <row r="367">
          <cell r="F367">
            <v>96</v>
          </cell>
          <cell r="G367" t="str">
            <v>محمود رمضان محمد</v>
          </cell>
        </row>
        <row r="368">
          <cell r="F368">
            <v>506</v>
          </cell>
          <cell r="G368" t="str">
            <v>محمود سعيد عوض</v>
          </cell>
        </row>
        <row r="369">
          <cell r="F369">
            <v>567</v>
          </cell>
          <cell r="G369" t="str">
            <v>محمود سلامه سلامه</v>
          </cell>
        </row>
        <row r="370">
          <cell r="F370">
            <v>412</v>
          </cell>
          <cell r="G370" t="str">
            <v>محمود سمان هاشم</v>
          </cell>
        </row>
        <row r="371">
          <cell r="F371">
            <v>637</v>
          </cell>
          <cell r="G371" t="str">
            <v>محمود سنوسى محمد</v>
          </cell>
        </row>
        <row r="372">
          <cell r="F372">
            <v>371</v>
          </cell>
          <cell r="G372" t="str">
            <v>محمود صالح</v>
          </cell>
        </row>
        <row r="373">
          <cell r="F373">
            <v>345</v>
          </cell>
          <cell r="G373" t="str">
            <v>محمود صلاح</v>
          </cell>
        </row>
        <row r="374">
          <cell r="F374">
            <v>349</v>
          </cell>
          <cell r="G374" t="str">
            <v>محمود صلاح الدين شحاته</v>
          </cell>
        </row>
        <row r="375">
          <cell r="F375">
            <v>236</v>
          </cell>
          <cell r="G375" t="str">
            <v>محمود طنطاوى عبدالله</v>
          </cell>
        </row>
        <row r="376">
          <cell r="F376">
            <v>272</v>
          </cell>
          <cell r="G376" t="str">
            <v>محمود عبد الحليم داوود</v>
          </cell>
        </row>
        <row r="377">
          <cell r="F377">
            <v>106</v>
          </cell>
          <cell r="G377" t="str">
            <v>محمود عبدالصبور محمود محمد</v>
          </cell>
        </row>
        <row r="378">
          <cell r="F378">
            <v>273</v>
          </cell>
          <cell r="G378" t="str">
            <v>محمود عبدالعزيز عبد القوى</v>
          </cell>
        </row>
        <row r="379">
          <cell r="F379">
            <v>382</v>
          </cell>
          <cell r="G379" t="str">
            <v>محمود عطيه عبد العزيز</v>
          </cell>
        </row>
        <row r="380">
          <cell r="F380">
            <v>247</v>
          </cell>
          <cell r="G380" t="str">
            <v>محمود علي احمد علي</v>
          </cell>
        </row>
        <row r="381">
          <cell r="F381">
            <v>500</v>
          </cell>
          <cell r="G381" t="str">
            <v>محمود فاروق</v>
          </cell>
        </row>
        <row r="382">
          <cell r="F382">
            <v>605</v>
          </cell>
          <cell r="G382" t="str">
            <v>محمود فتحى عبدالعزيز محمد</v>
          </cell>
        </row>
        <row r="383">
          <cell r="F383">
            <v>536</v>
          </cell>
          <cell r="G383" t="str">
            <v>محمود قاسم زكى</v>
          </cell>
        </row>
        <row r="384">
          <cell r="F384">
            <v>298</v>
          </cell>
          <cell r="G384" t="str">
            <v>محمود كمال الدين عبد النبى</v>
          </cell>
        </row>
        <row r="385">
          <cell r="F385">
            <v>493</v>
          </cell>
          <cell r="G385" t="str">
            <v>محمود محمد أحمد الجيار</v>
          </cell>
        </row>
        <row r="386">
          <cell r="F386">
            <v>427</v>
          </cell>
          <cell r="G386" t="str">
            <v>محمود محمد عبد الفتاح</v>
          </cell>
        </row>
        <row r="387">
          <cell r="F387">
            <v>578</v>
          </cell>
          <cell r="G387" t="str">
            <v>محمود مشهور عبود نصر</v>
          </cell>
        </row>
        <row r="388">
          <cell r="F388">
            <v>260</v>
          </cell>
          <cell r="G388" t="str">
            <v>محمود مصطفى رزق عبد الفتاح</v>
          </cell>
        </row>
        <row r="389">
          <cell r="F389">
            <v>594</v>
          </cell>
          <cell r="G389" t="str">
            <v>مصطفى اسماعيل حسن احمد المالح</v>
          </cell>
        </row>
        <row r="390">
          <cell r="F390">
            <v>458</v>
          </cell>
          <cell r="G390" t="str">
            <v>مصطفى حمدى فؤاد عبد الموجود</v>
          </cell>
        </row>
        <row r="391">
          <cell r="F391">
            <v>315</v>
          </cell>
          <cell r="G391" t="str">
            <v>مصطفى رشوان محمد البطاوى</v>
          </cell>
        </row>
        <row r="392">
          <cell r="F392">
            <v>599</v>
          </cell>
          <cell r="G392" t="str">
            <v>مصطفى سعيد</v>
          </cell>
        </row>
        <row r="393">
          <cell r="F393">
            <v>393</v>
          </cell>
          <cell r="G393" t="str">
            <v>مصطفى سيدعبد الحليم شعلان</v>
          </cell>
        </row>
        <row r="394">
          <cell r="F394">
            <v>368</v>
          </cell>
          <cell r="G394" t="str">
            <v>مصطفى عامر عبد الحى</v>
          </cell>
        </row>
        <row r="395">
          <cell r="F395">
            <v>357</v>
          </cell>
          <cell r="G395" t="str">
            <v>مصطفى عبد المعطى حسنين</v>
          </cell>
        </row>
        <row r="396">
          <cell r="F396">
            <v>211</v>
          </cell>
          <cell r="G396" t="str">
            <v>مصطفى عبد النبى</v>
          </cell>
        </row>
        <row r="397">
          <cell r="F397">
            <v>457</v>
          </cell>
          <cell r="G397" t="str">
            <v>مصطفى على محمود</v>
          </cell>
        </row>
        <row r="398">
          <cell r="F398">
            <v>550</v>
          </cell>
          <cell r="G398" t="str">
            <v>مصطفى محمود احمد عبدالوهاب</v>
          </cell>
        </row>
        <row r="399">
          <cell r="F399">
            <v>287</v>
          </cell>
          <cell r="G399" t="str">
            <v>معتز صلاح</v>
          </cell>
        </row>
        <row r="400">
          <cell r="F400">
            <v>27</v>
          </cell>
          <cell r="G400" t="str">
            <v>معوض محمد محمود محمد</v>
          </cell>
        </row>
        <row r="401">
          <cell r="F401">
            <v>121</v>
          </cell>
          <cell r="G401" t="str">
            <v>ممدوح خلاوي علي</v>
          </cell>
        </row>
        <row r="402">
          <cell r="F402">
            <v>207</v>
          </cell>
          <cell r="G402" t="str">
            <v>ممدوح عيد محمد</v>
          </cell>
        </row>
        <row r="403">
          <cell r="F403">
            <v>97</v>
          </cell>
          <cell r="G403" t="str">
            <v>ممدوح هاشم محمد حسن</v>
          </cell>
        </row>
        <row r="404">
          <cell r="F404">
            <v>366</v>
          </cell>
          <cell r="G404" t="str">
            <v>منصور محمد سيد</v>
          </cell>
        </row>
        <row r="405">
          <cell r="F405">
            <v>451</v>
          </cell>
          <cell r="G405" t="str">
            <v>منيسير عويس صاوى</v>
          </cell>
        </row>
        <row r="406">
          <cell r="F406">
            <v>120</v>
          </cell>
          <cell r="G406" t="str">
            <v>مؤمن سيد محمد سيد جمعه</v>
          </cell>
        </row>
        <row r="407">
          <cell r="F407">
            <v>626</v>
          </cell>
          <cell r="G407" t="str">
            <v>ميلاد انيس جرجس</v>
          </cell>
        </row>
        <row r="408">
          <cell r="F408">
            <v>415</v>
          </cell>
          <cell r="G408" t="str">
            <v>مينا منصور كيرلس</v>
          </cell>
        </row>
        <row r="409">
          <cell r="F409">
            <v>367</v>
          </cell>
          <cell r="G409" t="str">
            <v>ناصر محمد سيد</v>
          </cell>
        </row>
        <row r="410">
          <cell r="F410">
            <v>398</v>
          </cell>
          <cell r="G410" t="str">
            <v>ناصر محمد على</v>
          </cell>
        </row>
        <row r="411">
          <cell r="F411">
            <v>94</v>
          </cell>
          <cell r="G411" t="str">
            <v>نبيل عبد المرضي عبد المتجلي</v>
          </cell>
        </row>
        <row r="412">
          <cell r="F412">
            <v>533</v>
          </cell>
          <cell r="G412" t="str">
            <v>نبيل محمد زايد</v>
          </cell>
        </row>
        <row r="413">
          <cell r="F413">
            <v>15</v>
          </cell>
          <cell r="G413" t="str">
            <v>نبيل محمد سليمان</v>
          </cell>
        </row>
        <row r="414">
          <cell r="F414">
            <v>613</v>
          </cell>
          <cell r="G414" t="str">
            <v>نصر الدين عبدالحفيظ احمد</v>
          </cell>
        </row>
        <row r="415">
          <cell r="F415">
            <v>580</v>
          </cell>
          <cell r="G415" t="str">
            <v>نظير محمد السورى</v>
          </cell>
        </row>
        <row r="416">
          <cell r="F416">
            <v>157</v>
          </cell>
          <cell r="G416" t="str">
            <v>نور حسنى عبد العزيز</v>
          </cell>
        </row>
        <row r="417">
          <cell r="F417">
            <v>323</v>
          </cell>
          <cell r="G417" t="str">
            <v>هانى رجب فتحى</v>
          </cell>
        </row>
        <row r="418">
          <cell r="F418">
            <v>196</v>
          </cell>
          <cell r="G418" t="str">
            <v>هانى سعيد احمد</v>
          </cell>
        </row>
        <row r="419">
          <cell r="F419">
            <v>252</v>
          </cell>
          <cell r="G419" t="str">
            <v>هانى عباس أبراهيم</v>
          </cell>
        </row>
        <row r="420">
          <cell r="F420">
            <v>25</v>
          </cell>
          <cell r="G420" t="str">
            <v>هبة كمال اسماعيل المعداوى</v>
          </cell>
        </row>
        <row r="421">
          <cell r="F421">
            <v>479</v>
          </cell>
          <cell r="G421" t="str">
            <v>هريدى محمد أحمد أبراهيم</v>
          </cell>
        </row>
        <row r="422">
          <cell r="F422">
            <v>16</v>
          </cell>
          <cell r="G422" t="str">
            <v>هشام جمال محمود الابحر</v>
          </cell>
        </row>
        <row r="423">
          <cell r="F423">
            <v>313</v>
          </cell>
          <cell r="G423" t="str">
            <v>هشام رضا يوسف رمضان</v>
          </cell>
        </row>
        <row r="424">
          <cell r="F424">
            <v>610</v>
          </cell>
          <cell r="G424" t="str">
            <v>هشام طارق عبد الونيس</v>
          </cell>
        </row>
        <row r="425">
          <cell r="F425">
            <v>507</v>
          </cell>
          <cell r="G425" t="str">
            <v>هشام عبدالله مناع</v>
          </cell>
        </row>
        <row r="426">
          <cell r="F426">
            <v>574</v>
          </cell>
          <cell r="G426" t="str">
            <v>هشام عبدالمنعم ابراهيم يونس</v>
          </cell>
        </row>
        <row r="427">
          <cell r="F427">
            <v>206</v>
          </cell>
          <cell r="G427" t="str">
            <v>هشام محمد</v>
          </cell>
        </row>
        <row r="428">
          <cell r="F428">
            <v>542</v>
          </cell>
          <cell r="G428" t="str">
            <v>هشام محمد غريب</v>
          </cell>
        </row>
        <row r="429">
          <cell r="F429">
            <v>99</v>
          </cell>
          <cell r="G429" t="str">
            <v>هويدا حسن نور عيد</v>
          </cell>
        </row>
        <row r="430">
          <cell r="F430">
            <v>370</v>
          </cell>
          <cell r="G430" t="str">
            <v>هيثم شلبى أحمد</v>
          </cell>
        </row>
        <row r="431">
          <cell r="F431">
            <v>537</v>
          </cell>
          <cell r="G431" t="str">
            <v>وائل أحمد محمود</v>
          </cell>
        </row>
        <row r="432">
          <cell r="F432">
            <v>51</v>
          </cell>
          <cell r="G432" t="str">
            <v>وائل سنوسي رجب ابراهيم</v>
          </cell>
        </row>
        <row r="433">
          <cell r="F433">
            <v>103</v>
          </cell>
          <cell r="G433" t="str">
            <v>وائل محمد سيد</v>
          </cell>
        </row>
        <row r="434">
          <cell r="F434">
            <v>73</v>
          </cell>
          <cell r="G434" t="str">
            <v>وجيه جلال احمد</v>
          </cell>
        </row>
        <row r="435">
          <cell r="F435">
            <v>72</v>
          </cell>
          <cell r="G435" t="str">
            <v>وليد امام عباس</v>
          </cell>
        </row>
        <row r="436">
          <cell r="F436">
            <v>95</v>
          </cell>
          <cell r="G436" t="str">
            <v>وليد خليفه عبد النعيم خليفه</v>
          </cell>
        </row>
        <row r="437">
          <cell r="F437">
            <v>293</v>
          </cell>
          <cell r="G437" t="str">
            <v>وليد سيد سالم</v>
          </cell>
        </row>
        <row r="438">
          <cell r="F438">
            <v>676</v>
          </cell>
          <cell r="G438" t="str">
            <v>وليد صلاح</v>
          </cell>
        </row>
        <row r="439">
          <cell r="F439">
            <v>203</v>
          </cell>
          <cell r="G439" t="str">
            <v>وليد عنتر شعبان معوض</v>
          </cell>
        </row>
        <row r="440">
          <cell r="F440">
            <v>124</v>
          </cell>
          <cell r="G440" t="str">
            <v>وليد فواد عبد الموجود</v>
          </cell>
        </row>
        <row r="441">
          <cell r="F441">
            <v>209</v>
          </cell>
          <cell r="G441" t="str">
            <v>وليد ماهر محمود</v>
          </cell>
        </row>
        <row r="442">
          <cell r="F442">
            <v>372</v>
          </cell>
          <cell r="G442" t="str">
            <v>ياسر عطيطو محمد محمود</v>
          </cell>
        </row>
        <row r="443">
          <cell r="F443">
            <v>20</v>
          </cell>
          <cell r="G443" t="str">
            <v>يحيي غازي عبد السيد</v>
          </cell>
        </row>
        <row r="444">
          <cell r="F444">
            <v>174</v>
          </cell>
          <cell r="G444" t="str">
            <v>يوسف ابراهيم محمد مرداش</v>
          </cell>
        </row>
        <row r="445">
          <cell r="F445">
            <v>526</v>
          </cell>
          <cell r="G445" t="str">
            <v>يوسف شعبان</v>
          </cell>
        </row>
        <row r="446">
          <cell r="F446">
            <v>480</v>
          </cell>
          <cell r="G446" t="str">
            <v>يوسف نبيل عبد النبى حسين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9"/>
  <sheetViews>
    <sheetView rightToLeft="1" tabSelected="1" topLeftCell="E1" workbookViewId="0">
      <selection activeCell="Q7" sqref="Q7"/>
    </sheetView>
  </sheetViews>
  <sheetFormatPr defaultRowHeight="14.25" x14ac:dyDescent="0.2"/>
  <cols>
    <col min="2" max="9" width="6.875" customWidth="1"/>
    <col min="15" max="15" width="3.125" customWidth="1"/>
    <col min="16" max="16" width="4.75" customWidth="1"/>
    <col min="17" max="17" width="13" bestFit="1" customWidth="1"/>
  </cols>
  <sheetData>
    <row r="3" spans="1:19" ht="18" x14ac:dyDescent="0.25">
      <c r="A3" s="1" t="s">
        <v>0</v>
      </c>
      <c r="B3" s="2" t="s">
        <v>1</v>
      </c>
      <c r="C3" s="2"/>
      <c r="D3" s="2"/>
      <c r="E3" s="2"/>
      <c r="F3" s="2"/>
      <c r="G3" s="2"/>
      <c r="H3" s="2"/>
      <c r="I3" s="2"/>
      <c r="J3" s="2"/>
      <c r="K3" s="3" t="s">
        <v>2</v>
      </c>
      <c r="L3" s="2" t="s">
        <v>3</v>
      </c>
      <c r="M3" s="2"/>
      <c r="N3" s="2"/>
      <c r="O3" s="2"/>
      <c r="P3" s="2"/>
      <c r="Q3" s="2"/>
      <c r="R3" s="2"/>
      <c r="S3" s="2"/>
    </row>
    <row r="4" spans="1:19" ht="15" customHeight="1" x14ac:dyDescent="0.25">
      <c r="A4" s="1"/>
      <c r="B4" s="4" t="s">
        <v>4</v>
      </c>
      <c r="C4" s="4" t="s">
        <v>5</v>
      </c>
      <c r="D4" s="5" t="s">
        <v>6</v>
      </c>
      <c r="E4" s="5" t="s">
        <v>7</v>
      </c>
      <c r="F4" s="6" t="s">
        <v>8</v>
      </c>
      <c r="G4" s="7"/>
      <c r="H4" s="6" t="s">
        <v>9</v>
      </c>
      <c r="I4" s="7"/>
      <c r="J4" s="8" t="s">
        <v>10</v>
      </c>
      <c r="K4" s="9" t="s">
        <v>1</v>
      </c>
      <c r="L4" s="3" t="s">
        <v>11</v>
      </c>
      <c r="M4" s="10" t="s">
        <v>12</v>
      </c>
      <c r="N4" s="11" t="s">
        <v>13</v>
      </c>
      <c r="O4" s="11"/>
      <c r="P4" s="11"/>
      <c r="Q4" s="21" t="s">
        <v>14</v>
      </c>
      <c r="R4" s="21"/>
      <c r="S4" s="21"/>
    </row>
    <row r="5" spans="1:19" ht="15" x14ac:dyDescent="0.25">
      <c r="A5" s="1"/>
      <c r="B5" s="12"/>
      <c r="C5" s="12"/>
      <c r="D5" s="13"/>
      <c r="E5" s="13"/>
      <c r="F5" s="3" t="s">
        <v>15</v>
      </c>
      <c r="G5" s="3" t="s">
        <v>16</v>
      </c>
      <c r="H5" s="14" t="s">
        <v>17</v>
      </c>
      <c r="I5" s="3" t="s">
        <v>16</v>
      </c>
      <c r="J5" s="15" t="s">
        <v>18</v>
      </c>
      <c r="K5" s="16"/>
      <c r="L5" s="3" t="s">
        <v>19</v>
      </c>
      <c r="M5" s="10"/>
      <c r="N5" s="3" t="s">
        <v>15</v>
      </c>
      <c r="O5" s="3" t="s">
        <v>20</v>
      </c>
      <c r="P5" s="3" t="s">
        <v>5</v>
      </c>
      <c r="Q5" s="22" t="s">
        <v>15</v>
      </c>
      <c r="R5" s="22" t="s">
        <v>20</v>
      </c>
      <c r="S5" s="22" t="s">
        <v>5</v>
      </c>
    </row>
    <row r="6" spans="1:19" x14ac:dyDescent="0.2">
      <c r="A6" t="s">
        <v>21</v>
      </c>
      <c r="B6">
        <v>750</v>
      </c>
      <c r="C6">
        <v>250</v>
      </c>
      <c r="D6" s="17">
        <f ca="1">VLOOKUP($F6,[1]سهرات!$F$8:$O$469,COLUMN([1]سهرات!$E1),0)</f>
        <v>0</v>
      </c>
      <c r="E6" s="18"/>
      <c r="F6" s="18">
        <f ca="1">VLOOKUP($F6,[1]سهرات!$F$8:$O$469,COLUMN([1]سهرات!$C1),0)</f>
        <v>0</v>
      </c>
      <c r="G6" s="19">
        <v>0</v>
      </c>
      <c r="H6" s="18">
        <f ca="1">VLOOKUP($F6,[1]سهرات!$F$8:$O$469,COLUMN([1]سهرات!$D1),0)</f>
        <v>0</v>
      </c>
      <c r="I6" s="19">
        <f ca="1">IF($H6&gt;1500,1500/30/6*$N6,$H6/30/6*$N6)</f>
        <v>0</v>
      </c>
      <c r="J6" s="18">
        <f ca="1">VLOOKUP($F6,[1]تامينات!$F$8:$L$469,COLUMN([1]تامينات!#REF!),0)</f>
        <v>0</v>
      </c>
      <c r="K6" s="18">
        <f ca="1">$H6+$I6+$J6+$K6+$M6+$O6+$P6</f>
        <v>1000</v>
      </c>
      <c r="L6" s="18">
        <f ca="1">VLOOKUP($F6,[1]تامينات!$F$8:$L$469,COLUMN([1]تامينات!A1),0)</f>
        <v>0</v>
      </c>
      <c r="M6" s="18"/>
      <c r="N6" s="18">
        <f ca="1">VLOOKUP($F6,[1]سهرات!$F$8:$O$469,COLUMN([1]سهرات!$F1),0)</f>
        <v>0</v>
      </c>
      <c r="O6" s="19">
        <v>0</v>
      </c>
      <c r="P6" s="18">
        <v>0</v>
      </c>
      <c r="Q6" s="18">
        <v>1</v>
      </c>
      <c r="R6" s="18">
        <v>0</v>
      </c>
      <c r="S6" s="18">
        <v>0</v>
      </c>
    </row>
    <row r="7" spans="1:19" x14ac:dyDescent="0.2">
      <c r="A7" t="s">
        <v>22</v>
      </c>
      <c r="B7">
        <v>500</v>
      </c>
      <c r="C7">
        <v>0</v>
      </c>
      <c r="D7" s="17">
        <f ca="1">VLOOKUP($F7,[1]سهرات!$F$8:$O$469,COLUMN([1]سهرات!$E2),0)</f>
        <v>0</v>
      </c>
      <c r="E7" s="20"/>
      <c r="F7" s="18">
        <f ca="1">VLOOKUP($F7,[1]سهرات!$F$8:$O$469,COLUMN([1]سهرات!$C2),0)</f>
        <v>0</v>
      </c>
      <c r="G7" s="19">
        <v>0</v>
      </c>
      <c r="H7" s="18">
        <f ca="1">VLOOKUP($F7,[1]سهرات!$F$8:$O$469,COLUMN([1]سهرات!$D2),0)</f>
        <v>0</v>
      </c>
      <c r="I7" s="19">
        <f t="shared" ref="I7:I13" ca="1" si="0">IF($H7&gt;1500,1500/30/6*$N7,$H7/30/6*$N7)</f>
        <v>0</v>
      </c>
      <c r="J7" s="18">
        <f ca="1">VLOOKUP($F7,[1]تامينات!$F$8:$L$469,COLUMN([1]تامينات!#REF!),0)</f>
        <v>0</v>
      </c>
      <c r="K7" s="18">
        <f ca="1">$H7+$I7+$J7+$K7+$M7+$O7+$P7</f>
        <v>500</v>
      </c>
      <c r="L7" s="18">
        <f ca="1">VLOOKUP($F7,[1]تامينات!$F$8:$L$469,COLUMN([1]تامينات!A2),0)</f>
        <v>0</v>
      </c>
      <c r="M7" s="20"/>
      <c r="N7" s="18">
        <f ca="1">VLOOKUP($F7,[1]سهرات!$F$8:$O$469,COLUMN([1]سهرات!$F2),0)</f>
        <v>0</v>
      </c>
      <c r="O7" s="19">
        <v>0</v>
      </c>
      <c r="P7" s="18">
        <v>0</v>
      </c>
      <c r="Q7" s="18">
        <f ca="1">VLOOKUP($F7,[1]سهرات!$F$8:$O$469,COLUMN([1]سهرات!$G2),0)</f>
        <v>0</v>
      </c>
      <c r="R7" s="18">
        <v>0</v>
      </c>
      <c r="S7" s="18">
        <v>0</v>
      </c>
    </row>
    <row r="8" spans="1:19" x14ac:dyDescent="0.2">
      <c r="A8" t="s">
        <v>23</v>
      </c>
      <c r="B8">
        <v>1200</v>
      </c>
      <c r="C8">
        <v>0</v>
      </c>
      <c r="D8" s="17">
        <f ca="1">VLOOKUP($F8,[1]سهرات!$F$8:$O$469,COLUMN([1]سهرات!$E3),0)</f>
        <v>0</v>
      </c>
      <c r="E8" s="20"/>
      <c r="F8" s="18">
        <f ca="1">VLOOKUP($F8,[1]سهرات!$F$8:$O$469,COLUMN([1]سهرات!$C3),0)</f>
        <v>0</v>
      </c>
      <c r="G8" s="19">
        <v>0</v>
      </c>
      <c r="H8" s="18">
        <f ca="1">VLOOKUP($F8,[1]سهرات!$F$8:$O$469,COLUMN([1]سهرات!$D3),0)</f>
        <v>0</v>
      </c>
      <c r="I8" s="19">
        <f t="shared" ca="1" si="0"/>
        <v>0</v>
      </c>
      <c r="J8" s="18">
        <f ca="1">VLOOKUP($F8,[1]تامينات!$F$8:$L$469,COLUMN([1]تامينات!#REF!),0)</f>
        <v>0</v>
      </c>
      <c r="K8" s="18">
        <f ca="1">$H8+$I8+$J8+$K8+$M8+$O8+$P8</f>
        <v>1200</v>
      </c>
      <c r="L8" s="18">
        <f ca="1">VLOOKUP($F8,[1]تامينات!$F$8:$L$469,COLUMN([1]تامينات!A3),0)</f>
        <v>0</v>
      </c>
      <c r="M8" s="20"/>
      <c r="N8" s="18">
        <f ca="1">VLOOKUP($F8,[1]سهرات!$F$8:$O$469,COLUMN([1]سهرات!$F3),0)</f>
        <v>0</v>
      </c>
      <c r="O8" s="19">
        <v>0</v>
      </c>
      <c r="P8" s="18">
        <v>0</v>
      </c>
      <c r="Q8" s="18">
        <f ca="1">VLOOKUP($F8,[1]سهرات!$F$8:$O$469,COLUMN([1]سهرات!$G3),0)</f>
        <v>0</v>
      </c>
      <c r="R8" s="18">
        <v>0</v>
      </c>
      <c r="S8" s="18">
        <v>0</v>
      </c>
    </row>
    <row r="9" spans="1:19" x14ac:dyDescent="0.2">
      <c r="A9" t="s">
        <v>24</v>
      </c>
      <c r="B9">
        <v>0</v>
      </c>
      <c r="C9">
        <v>0</v>
      </c>
      <c r="D9" s="17">
        <f ca="1">VLOOKUP($F9,[1]سهرات!$F$8:$O$469,COLUMN([1]سهرات!$E4),0)</f>
        <v>0</v>
      </c>
      <c r="E9" s="20"/>
      <c r="F9" s="18">
        <f ca="1">VLOOKUP($F9,[1]سهرات!$F$8:$O$469,COLUMN([1]سهرات!$C4),0)</f>
        <v>0</v>
      </c>
      <c r="G9" s="19">
        <v>0</v>
      </c>
      <c r="H9" s="18">
        <f ca="1">VLOOKUP($F9,[1]سهرات!$F$8:$O$469,COLUMN([1]سهرات!$D4),0)</f>
        <v>0</v>
      </c>
      <c r="I9" s="19">
        <f t="shared" ca="1" si="0"/>
        <v>0</v>
      </c>
      <c r="J9" s="18">
        <f ca="1">VLOOKUP($F9,[1]تامينات!$F$8:$L$469,COLUMN([1]تامينات!#REF!),0)</f>
        <v>0</v>
      </c>
      <c r="K9" s="18">
        <f ca="1">$H9+$I9+$J9+$K9+$M9+$O9+$P9</f>
        <v>0</v>
      </c>
      <c r="L9" s="18">
        <f ca="1">VLOOKUP($F9,[1]تامينات!$F$8:$L$469,COLUMN([1]تامينات!A4),0)</f>
        <v>0</v>
      </c>
      <c r="M9" s="20"/>
      <c r="N9" s="18">
        <f ca="1">VLOOKUP($F9,[1]سهرات!$F$8:$O$469,COLUMN([1]سهرات!$F4),0)</f>
        <v>0</v>
      </c>
      <c r="O9" s="19">
        <v>0</v>
      </c>
      <c r="P9" s="18">
        <v>0</v>
      </c>
      <c r="Q9" s="18">
        <f ca="1">VLOOKUP($F9,[1]سهرات!$F$8:$O$469,COLUMN([1]سهرات!$G4),0)</f>
        <v>0</v>
      </c>
      <c r="R9" s="18">
        <v>0</v>
      </c>
      <c r="S9" s="18">
        <v>0</v>
      </c>
    </row>
    <row r="10" spans="1:19" x14ac:dyDescent="0.2">
      <c r="A10" t="s">
        <v>25</v>
      </c>
      <c r="B10">
        <v>1500</v>
      </c>
      <c r="C10">
        <v>1150</v>
      </c>
      <c r="D10" s="17">
        <f ca="1">VLOOKUP($F10,[1]سهرات!$F$8:$O$469,COLUMN([1]سهرات!$E5),0)</f>
        <v>0</v>
      </c>
      <c r="E10" s="20"/>
      <c r="F10" s="18">
        <f ca="1">VLOOKUP($F10,[1]سهرات!$F$8:$O$469,COLUMN([1]سهرات!$C5),0)</f>
        <v>0</v>
      </c>
      <c r="G10" s="19">
        <v>0</v>
      </c>
      <c r="H10" s="18">
        <f ca="1">VLOOKUP($F10,[1]سهرات!$F$8:$O$469,COLUMN([1]سهرات!$D5),0)</f>
        <v>0</v>
      </c>
      <c r="I10" s="19">
        <f t="shared" ca="1" si="0"/>
        <v>0</v>
      </c>
      <c r="J10" s="18">
        <f ca="1">VLOOKUP($F10,[1]تامينات!$F$8:$L$469,COLUMN([1]تامينات!#REF!),0)</f>
        <v>150.69999999999999</v>
      </c>
      <c r="K10" s="18">
        <f ca="1">$H10+$I10+$J10+$K10+$M10+$O10+$P10</f>
        <v>2800.7</v>
      </c>
      <c r="L10" s="18">
        <f ca="1">VLOOKUP($F10,[1]تامينات!$F$8:$L$469,COLUMN([1]تامينات!A5),0)</f>
        <v>225.49999999999997</v>
      </c>
      <c r="M10" s="20"/>
      <c r="N10" s="18">
        <f ca="1">VLOOKUP($F10,[1]سهرات!$F$8:$O$469,COLUMN([1]سهرات!$F5),0)</f>
        <v>0</v>
      </c>
      <c r="O10" s="19">
        <v>0</v>
      </c>
      <c r="P10" s="18">
        <v>0</v>
      </c>
      <c r="Q10" s="18">
        <f ca="1">VLOOKUP($F10,[1]سهرات!$F$8:$O$469,COLUMN([1]سهرات!$G5),0)</f>
        <v>0</v>
      </c>
      <c r="R10" s="18">
        <v>0</v>
      </c>
      <c r="S10" s="18">
        <v>0</v>
      </c>
    </row>
    <row r="11" spans="1:19" x14ac:dyDescent="0.2">
      <c r="A11" t="s">
        <v>26</v>
      </c>
      <c r="B11">
        <v>750</v>
      </c>
      <c r="C11">
        <v>250</v>
      </c>
      <c r="D11" s="17">
        <f ca="1">VLOOKUP($F11,[1]سهرات!$F$8:$O$469,COLUMN([1]سهرات!$E6),0)</f>
        <v>0</v>
      </c>
      <c r="E11" s="20"/>
      <c r="F11" s="18">
        <f ca="1">VLOOKUP($F11,[1]سهرات!$F$8:$O$469,COLUMN([1]سهرات!$C6),0)</f>
        <v>0</v>
      </c>
      <c r="G11" s="19">
        <v>0</v>
      </c>
      <c r="H11" s="18">
        <f ca="1">VLOOKUP($F11,[1]سهرات!$F$8:$O$469,COLUMN([1]سهرات!$D6),0)</f>
        <v>0</v>
      </c>
      <c r="I11" s="19">
        <f t="shared" ca="1" si="0"/>
        <v>0</v>
      </c>
      <c r="J11" s="18">
        <f ca="1">VLOOKUP($F11,[1]تامينات!$F$8:$L$469,COLUMN([1]تامينات!#REF!),0)</f>
        <v>0</v>
      </c>
      <c r="K11" s="18">
        <f ca="1">$H11+$I11+$J11+$K11+$M11+$O11+$P11</f>
        <v>1000</v>
      </c>
      <c r="L11" s="18">
        <f ca="1">VLOOKUP($F11,[1]تامينات!$F$8:$L$469,COLUMN([1]تامينات!A6),0)</f>
        <v>0</v>
      </c>
      <c r="M11" s="20"/>
      <c r="N11" s="18">
        <f ca="1">VLOOKUP($F11,[1]سهرات!$F$8:$O$469,COLUMN([1]سهرات!$F6),0)</f>
        <v>0</v>
      </c>
      <c r="O11" s="19">
        <v>0</v>
      </c>
      <c r="P11" s="18">
        <v>0</v>
      </c>
      <c r="Q11" s="18">
        <f ca="1">VLOOKUP($F11,[1]سهرات!$F$8:$O$469,COLUMN([1]سهرات!$G6),0)</f>
        <v>0</v>
      </c>
      <c r="R11" s="18">
        <v>0</v>
      </c>
      <c r="S11" s="18">
        <v>0</v>
      </c>
    </row>
    <row r="12" spans="1:19" x14ac:dyDescent="0.2">
      <c r="A12" t="s">
        <v>27</v>
      </c>
      <c r="B12">
        <v>900</v>
      </c>
      <c r="C12">
        <v>0</v>
      </c>
      <c r="D12" s="17">
        <f ca="1">VLOOKUP($F12,[1]سهرات!$F$8:$O$469,COLUMN([1]سهرات!$E7),0)</f>
        <v>0</v>
      </c>
      <c r="E12" s="20"/>
      <c r="F12" s="18">
        <f ca="1">VLOOKUP($F12,[1]سهرات!$F$8:$O$469,COLUMN([1]سهرات!$C7),0)</f>
        <v>0</v>
      </c>
      <c r="G12" s="19">
        <v>0</v>
      </c>
      <c r="H12" s="18">
        <f ca="1">VLOOKUP($F12,[1]سهرات!$F$8:$O$469,COLUMN([1]سهرات!$D7),0)</f>
        <v>0</v>
      </c>
      <c r="I12" s="19">
        <f t="shared" ca="1" si="0"/>
        <v>0</v>
      </c>
      <c r="J12" s="18">
        <f ca="1">VLOOKUP($F12,[1]تامينات!$F$8:$L$469,COLUMN([1]تامينات!#REF!),0)</f>
        <v>0</v>
      </c>
      <c r="K12" s="18">
        <f ca="1">$H12+$I12+$J12+$K12+$M12+$O12+$P12</f>
        <v>900</v>
      </c>
      <c r="L12" s="18">
        <f ca="1">VLOOKUP($F12,[1]تامينات!$F$8:$L$469,COLUMN([1]تامينات!A7),0)</f>
        <v>0</v>
      </c>
      <c r="M12" s="20"/>
      <c r="N12" s="18">
        <f ca="1">VLOOKUP($F12,[1]سهرات!$F$8:$O$469,COLUMN([1]سهرات!$F7),0)</f>
        <v>0</v>
      </c>
      <c r="O12" s="19">
        <v>0</v>
      </c>
      <c r="P12" s="18">
        <v>0</v>
      </c>
      <c r="Q12" s="18">
        <f ca="1">VLOOKUP($F12,[1]سهرات!$F$8:$O$469,COLUMN([1]سهرات!$G7),0)</f>
        <v>0</v>
      </c>
      <c r="R12" s="18">
        <v>0</v>
      </c>
      <c r="S12" s="18">
        <v>0</v>
      </c>
    </row>
    <row r="13" spans="1:19" x14ac:dyDescent="0.2">
      <c r="A13" t="s">
        <v>28</v>
      </c>
      <c r="B13">
        <v>1000</v>
      </c>
      <c r="C13">
        <v>300</v>
      </c>
      <c r="D13" s="17">
        <f ca="1">VLOOKUP($F13,[1]سهرات!$F$8:$O$469,COLUMN([1]سهرات!$E8),0)</f>
        <v>0</v>
      </c>
      <c r="E13" s="20"/>
      <c r="F13" s="18">
        <f ca="1">VLOOKUP($F13,[1]سهرات!$F$8:$O$469,COLUMN([1]سهرات!$C8),0)</f>
        <v>0</v>
      </c>
      <c r="G13" s="19">
        <v>0</v>
      </c>
      <c r="H13" s="18">
        <f ca="1">VLOOKUP($F13,[1]سهرات!$F$8:$O$469,COLUMN([1]سهرات!$D8),0)</f>
        <v>0</v>
      </c>
      <c r="I13" s="19">
        <f t="shared" ca="1" si="0"/>
        <v>0</v>
      </c>
      <c r="J13" s="18">
        <f ca="1">VLOOKUP($F13,[1]تامينات!$F$8:$L$469,COLUMN([1]تامينات!#REF!),0)</f>
        <v>112</v>
      </c>
      <c r="K13" s="18">
        <f ca="1">$H13+$I13+$J13+$K13+$M13+$O13+$P13</f>
        <v>1412</v>
      </c>
      <c r="L13" s="18">
        <f ca="1">VLOOKUP($F13,[1]تامينات!$F$8:$L$469,COLUMN([1]تامينات!A8),0)</f>
        <v>167.5</v>
      </c>
      <c r="M13" s="20"/>
      <c r="N13" s="18">
        <f ca="1">VLOOKUP($F13,[1]سهرات!$F$8:$O$469,COLUMN([1]سهرات!$F8),0)</f>
        <v>0</v>
      </c>
      <c r="O13" s="19">
        <v>0</v>
      </c>
      <c r="P13" s="18">
        <v>0</v>
      </c>
      <c r="Q13" s="18">
        <f ca="1">VLOOKUP($F13,[1]سهرات!$F$8:$O$469,COLUMN([1]سهرات!$G8),0)</f>
        <v>0</v>
      </c>
      <c r="R13" s="18">
        <v>0</v>
      </c>
      <c r="S13" s="18">
        <v>0</v>
      </c>
    </row>
    <row r="16" spans="1:19" x14ac:dyDescent="0.2">
      <c r="Q16" t="s">
        <v>29</v>
      </c>
    </row>
    <row r="17" spans="17:19" x14ac:dyDescent="0.2">
      <c r="Q17" t="s">
        <v>30</v>
      </c>
      <c r="R17">
        <v>1.25</v>
      </c>
      <c r="S17" s="23">
        <v>0.05</v>
      </c>
    </row>
    <row r="18" spans="17:19" x14ac:dyDescent="0.2">
      <c r="Q18" t="s">
        <v>31</v>
      </c>
      <c r="R18">
        <v>1.5</v>
      </c>
      <c r="S18" s="24">
        <v>7.4999999999999997E-2</v>
      </c>
    </row>
    <row r="19" spans="17:19" x14ac:dyDescent="0.2">
      <c r="Q19" t="s">
        <v>32</v>
      </c>
      <c r="R19">
        <v>2</v>
      </c>
      <c r="S19" s="23">
        <v>0.1</v>
      </c>
    </row>
  </sheetData>
  <mergeCells count="13">
    <mergeCell ref="M4:M5"/>
    <mergeCell ref="N4:P4"/>
    <mergeCell ref="Q4:S4"/>
    <mergeCell ref="A3:A5"/>
    <mergeCell ref="B3:J3"/>
    <mergeCell ref="L3:S3"/>
    <mergeCell ref="B4:B5"/>
    <mergeCell ref="C4:C5"/>
    <mergeCell ref="D4:D5"/>
    <mergeCell ref="E4:E5"/>
    <mergeCell ref="F4:G4"/>
    <mergeCell ref="H4:I4"/>
    <mergeCell ref="K4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2014-03-29T17:36:36Z</dcterms:modified>
</cp:coreProperties>
</file>